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_hart.2lmn\appdata\local\bentley\projectwise\workingdir\ohiodot-pw.bentley.com_ohiodot-pw-02\steve.hart@2lmn.com\d0532228\"/>
    </mc:Choice>
  </mc:AlternateContent>
  <xr:revisionPtr revIDLastSave="0" documentId="13_ncr:1_{26CB36FB-FF07-4B0B-A0BC-78CF45BF47F0}" xr6:coauthVersionLast="47" xr6:coauthVersionMax="47" xr10:uidLastSave="{00000000-0000-0000-0000-000000000000}"/>
  <bookViews>
    <workbookView xWindow="52680" yWindow="-120" windowWidth="29040" windowHeight="15840" xr2:uid="{038501E6-9F91-488A-AACA-99B29DF603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1" l="1"/>
  <c r="I31" i="1"/>
  <c r="J30" i="1"/>
  <c r="I30" i="1"/>
  <c r="J25" i="1"/>
  <c r="I25" i="1"/>
  <c r="J20" i="1"/>
  <c r="I20" i="1"/>
  <c r="J19" i="1"/>
  <c r="I19" i="1"/>
  <c r="J17" i="1"/>
  <c r="I17" i="1"/>
  <c r="J16" i="1"/>
  <c r="I16" i="1"/>
  <c r="I105" i="1"/>
  <c r="J105" i="1"/>
  <c r="K105" i="1"/>
  <c r="I106" i="1"/>
  <c r="J106" i="1"/>
  <c r="K106" i="1"/>
  <c r="I109" i="1"/>
  <c r="J109" i="1"/>
  <c r="K109" i="1"/>
  <c r="I110" i="1"/>
  <c r="J110" i="1"/>
  <c r="K110" i="1"/>
  <c r="I111" i="1"/>
  <c r="J111" i="1"/>
  <c r="K111" i="1"/>
  <c r="I112" i="1"/>
  <c r="J112" i="1"/>
  <c r="K112" i="1"/>
  <c r="I113" i="1"/>
  <c r="J113" i="1"/>
  <c r="K113" i="1"/>
  <c r="I114" i="1"/>
  <c r="J114" i="1"/>
  <c r="K114" i="1"/>
  <c r="I115" i="1"/>
  <c r="J115" i="1"/>
  <c r="K115" i="1"/>
  <c r="I116" i="1"/>
  <c r="J116" i="1"/>
  <c r="K116" i="1"/>
  <c r="I117" i="1"/>
  <c r="J117" i="1"/>
  <c r="K117" i="1"/>
  <c r="I118" i="1"/>
  <c r="J118" i="1"/>
  <c r="K118" i="1"/>
  <c r="I119" i="1"/>
  <c r="J119" i="1"/>
  <c r="K119" i="1"/>
  <c r="I120" i="1"/>
  <c r="J120" i="1"/>
  <c r="K120" i="1"/>
  <c r="I121" i="1"/>
  <c r="J121" i="1"/>
  <c r="K121" i="1"/>
  <c r="I122" i="1"/>
  <c r="J122" i="1"/>
  <c r="K122" i="1"/>
  <c r="I123" i="1"/>
  <c r="J123" i="1"/>
  <c r="K123" i="1"/>
  <c r="I124" i="1"/>
  <c r="J124" i="1"/>
  <c r="K124" i="1"/>
  <c r="I125" i="1"/>
  <c r="J125" i="1"/>
  <c r="K125" i="1"/>
  <c r="I126" i="1"/>
  <c r="J126" i="1"/>
  <c r="K126" i="1"/>
  <c r="I127" i="1"/>
  <c r="J127" i="1"/>
  <c r="K127" i="1"/>
  <c r="I128" i="1"/>
  <c r="J128" i="1"/>
  <c r="K128" i="1"/>
  <c r="I129" i="1"/>
  <c r="J129" i="1"/>
  <c r="K129" i="1"/>
  <c r="I130" i="1"/>
  <c r="J130" i="1"/>
  <c r="K130" i="1"/>
  <c r="I131" i="1"/>
  <c r="J131" i="1"/>
  <c r="K131" i="1"/>
  <c r="I132" i="1"/>
  <c r="J132" i="1"/>
  <c r="K132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K44" i="1"/>
  <c r="K63" i="1"/>
  <c r="K61" i="1"/>
  <c r="K62" i="1"/>
  <c r="K49" i="1"/>
  <c r="K51" i="1"/>
  <c r="K48" i="1"/>
  <c r="K52" i="1"/>
  <c r="K50" i="1"/>
  <c r="K56" i="1"/>
  <c r="K58" i="1"/>
  <c r="K55" i="1"/>
  <c r="K57" i="1"/>
  <c r="K59" i="1"/>
  <c r="K77" i="1"/>
  <c r="K79" i="1"/>
  <c r="K78" i="1"/>
  <c r="K67" i="1"/>
  <c r="K68" i="1"/>
  <c r="K80" i="1"/>
  <c r="K83" i="1"/>
  <c r="K82" i="1"/>
  <c r="K81" i="1"/>
  <c r="K84" i="1"/>
  <c r="K93" i="1"/>
  <c r="K92" i="1"/>
  <c r="K91" i="1"/>
  <c r="K87" i="1"/>
  <c r="K88" i="1"/>
  <c r="K94" i="1"/>
  <c r="K95" i="1"/>
  <c r="K98" i="1"/>
  <c r="K97" i="1"/>
  <c r="K100" i="1"/>
  <c r="K102" i="1"/>
  <c r="K101" i="1"/>
  <c r="K99" i="1"/>
  <c r="K76" i="1"/>
  <c r="K75" i="1"/>
  <c r="K73" i="1"/>
  <c r="K74" i="1"/>
  <c r="K72" i="1"/>
  <c r="K71" i="1"/>
  <c r="K69" i="1"/>
  <c r="K70" i="1"/>
  <c r="K65" i="1"/>
  <c r="K39" i="1"/>
  <c r="K41" i="1"/>
  <c r="K40" i="1"/>
  <c r="K42" i="1"/>
  <c r="K85" i="1"/>
  <c r="K86" i="1"/>
  <c r="K103" i="1"/>
  <c r="K104" i="1"/>
  <c r="K90" i="1"/>
  <c r="K89" i="1"/>
  <c r="K66" i="1"/>
  <c r="K47" i="1"/>
  <c r="K64" i="1"/>
  <c r="K60" i="1"/>
  <c r="K53" i="1"/>
  <c r="K96" i="1"/>
  <c r="K54" i="1"/>
  <c r="K35" i="1"/>
  <c r="K36" i="1"/>
  <c r="K37" i="1"/>
  <c r="K38" i="1"/>
  <c r="K45" i="1"/>
  <c r="K43" i="1"/>
  <c r="K46" i="1"/>
  <c r="I4" i="1"/>
  <c r="J4" i="1"/>
  <c r="I6" i="1"/>
  <c r="J6" i="1"/>
  <c r="I7" i="1"/>
  <c r="J7" i="1"/>
  <c r="I8" i="1"/>
  <c r="J8" i="1"/>
  <c r="I9" i="1"/>
  <c r="J9" i="1"/>
  <c r="I10" i="1"/>
  <c r="J10" i="1"/>
  <c r="I12" i="1"/>
  <c r="J12" i="1"/>
  <c r="I11" i="1"/>
  <c r="J11" i="1"/>
  <c r="AA5" i="1"/>
  <c r="AB5" i="1"/>
  <c r="AA6" i="1"/>
  <c r="AB6" i="1"/>
  <c r="AA7" i="1"/>
  <c r="AB7" i="1"/>
  <c r="AA8" i="1"/>
  <c r="AB8" i="1"/>
  <c r="AA9" i="1"/>
  <c r="AB9" i="1"/>
  <c r="AA10" i="1"/>
  <c r="AB10" i="1"/>
  <c r="AA11" i="1"/>
  <c r="AB11" i="1"/>
  <c r="AA12" i="1"/>
  <c r="AB12" i="1"/>
  <c r="AA13" i="1"/>
  <c r="AB13" i="1"/>
  <c r="AA14" i="1"/>
  <c r="AB14" i="1"/>
  <c r="AA15" i="1"/>
  <c r="AB15" i="1"/>
  <c r="AA16" i="1"/>
  <c r="AB16" i="1"/>
  <c r="AA17" i="1"/>
  <c r="AB17" i="1"/>
  <c r="AA18" i="1"/>
  <c r="AB18" i="1"/>
  <c r="AA19" i="1"/>
  <c r="AB19" i="1"/>
  <c r="AA20" i="1"/>
  <c r="AB20" i="1"/>
  <c r="I18" i="1"/>
  <c r="J18" i="1"/>
  <c r="I13" i="1"/>
  <c r="J13" i="1"/>
  <c r="I14" i="1"/>
  <c r="J14" i="1"/>
  <c r="I15" i="1"/>
  <c r="J15" i="1"/>
  <c r="I23" i="1"/>
  <c r="J23" i="1"/>
  <c r="I24" i="1"/>
  <c r="J24" i="1"/>
  <c r="I29" i="1"/>
  <c r="J29" i="1"/>
  <c r="I28" i="1"/>
  <c r="J28" i="1"/>
  <c r="I22" i="1"/>
  <c r="J22" i="1"/>
  <c r="I21" i="1"/>
  <c r="J21" i="1"/>
  <c r="I26" i="1"/>
  <c r="J26" i="1"/>
  <c r="I27" i="1"/>
  <c r="J27" i="1"/>
  <c r="I44" i="1"/>
  <c r="J44" i="1"/>
  <c r="I63" i="1"/>
  <c r="J63" i="1"/>
  <c r="I61" i="1"/>
  <c r="J61" i="1"/>
  <c r="I62" i="1"/>
  <c r="J62" i="1"/>
  <c r="I49" i="1"/>
  <c r="J49" i="1"/>
  <c r="I51" i="1"/>
  <c r="J51" i="1"/>
  <c r="I48" i="1"/>
  <c r="J48" i="1"/>
  <c r="I52" i="1"/>
  <c r="J52" i="1"/>
  <c r="I50" i="1"/>
  <c r="J50" i="1"/>
  <c r="I56" i="1"/>
  <c r="J56" i="1"/>
  <c r="I58" i="1"/>
  <c r="J58" i="1"/>
  <c r="I55" i="1"/>
  <c r="J55" i="1"/>
  <c r="I57" i="1"/>
  <c r="J57" i="1"/>
  <c r="I59" i="1"/>
  <c r="J59" i="1"/>
  <c r="I77" i="1"/>
  <c r="J77" i="1"/>
  <c r="I79" i="1"/>
  <c r="J79" i="1"/>
  <c r="I78" i="1"/>
  <c r="J78" i="1"/>
  <c r="I67" i="1"/>
  <c r="J67" i="1"/>
  <c r="I68" i="1"/>
  <c r="J68" i="1"/>
  <c r="I80" i="1"/>
  <c r="J80" i="1"/>
  <c r="I83" i="1"/>
  <c r="J83" i="1"/>
  <c r="I82" i="1"/>
  <c r="J82" i="1"/>
  <c r="I81" i="1"/>
  <c r="J81" i="1"/>
  <c r="I84" i="1"/>
  <c r="J84" i="1"/>
  <c r="I93" i="1"/>
  <c r="J93" i="1"/>
  <c r="I92" i="1"/>
  <c r="J92" i="1"/>
  <c r="I91" i="1"/>
  <c r="J91" i="1"/>
  <c r="I87" i="1"/>
  <c r="J87" i="1"/>
  <c r="I88" i="1"/>
  <c r="J88" i="1"/>
  <c r="I94" i="1"/>
  <c r="J94" i="1"/>
  <c r="I95" i="1"/>
  <c r="J95" i="1"/>
  <c r="I98" i="1"/>
  <c r="J98" i="1"/>
  <c r="I97" i="1"/>
  <c r="J97" i="1"/>
  <c r="I100" i="1"/>
  <c r="J100" i="1"/>
  <c r="I102" i="1"/>
  <c r="J102" i="1"/>
  <c r="I101" i="1"/>
  <c r="J101" i="1"/>
  <c r="I99" i="1"/>
  <c r="J99" i="1"/>
  <c r="I76" i="1"/>
  <c r="J76" i="1"/>
  <c r="I75" i="1"/>
  <c r="J75" i="1"/>
  <c r="I73" i="1"/>
  <c r="J73" i="1"/>
  <c r="I74" i="1"/>
  <c r="J74" i="1"/>
  <c r="I72" i="1"/>
  <c r="J72" i="1"/>
  <c r="I71" i="1"/>
  <c r="J71" i="1"/>
  <c r="I69" i="1"/>
  <c r="J69" i="1"/>
  <c r="I70" i="1"/>
  <c r="J70" i="1"/>
  <c r="I65" i="1"/>
  <c r="J65" i="1"/>
  <c r="I39" i="1"/>
  <c r="J39" i="1"/>
  <c r="I41" i="1"/>
  <c r="J41" i="1"/>
  <c r="I40" i="1"/>
  <c r="J40" i="1"/>
  <c r="I42" i="1"/>
  <c r="J42" i="1"/>
  <c r="I85" i="1"/>
  <c r="J85" i="1"/>
  <c r="I86" i="1"/>
  <c r="J86" i="1"/>
  <c r="I103" i="1"/>
  <c r="J103" i="1"/>
  <c r="I104" i="1"/>
  <c r="J104" i="1"/>
  <c r="I90" i="1"/>
  <c r="J90" i="1"/>
  <c r="I89" i="1"/>
  <c r="J89" i="1"/>
  <c r="I66" i="1"/>
  <c r="J66" i="1"/>
  <c r="I47" i="1"/>
  <c r="J47" i="1"/>
  <c r="I64" i="1"/>
  <c r="J64" i="1"/>
  <c r="I60" i="1"/>
  <c r="J60" i="1"/>
  <c r="I53" i="1"/>
  <c r="J53" i="1"/>
  <c r="I96" i="1"/>
  <c r="J96" i="1"/>
  <c r="I54" i="1"/>
  <c r="J54" i="1"/>
  <c r="I35" i="1"/>
  <c r="J35" i="1"/>
  <c r="I36" i="1"/>
  <c r="J36" i="1"/>
  <c r="I37" i="1"/>
  <c r="J37" i="1"/>
  <c r="I38" i="1"/>
  <c r="J38" i="1"/>
  <c r="I45" i="1"/>
  <c r="J45" i="1"/>
  <c r="I43" i="1"/>
  <c r="J43" i="1"/>
  <c r="I46" i="1"/>
  <c r="J46" i="1"/>
  <c r="J5" i="1"/>
  <c r="I5" i="1"/>
</calcChain>
</file>

<file path=xl/sharedStrings.xml><?xml version="1.0" encoding="utf-8"?>
<sst xmlns="http://schemas.openxmlformats.org/spreadsheetml/2006/main" count="1004" uniqueCount="312">
  <si>
    <t>CLP_1</t>
  </si>
  <si>
    <t>RT</t>
  </si>
  <si>
    <t>IPS1</t>
  </si>
  <si>
    <t>IPS2</t>
  </si>
  <si>
    <t>1087+69.08</t>
  </si>
  <si>
    <t>IPS3</t>
  </si>
  <si>
    <t>1090+05.71</t>
  </si>
  <si>
    <t>IPS4</t>
  </si>
  <si>
    <t>1090+05.53</t>
  </si>
  <si>
    <t>IPS5</t>
  </si>
  <si>
    <t>LT</t>
  </si>
  <si>
    <t>IPS6</t>
  </si>
  <si>
    <t>1088+11.65</t>
  </si>
  <si>
    <t>IPS7</t>
  </si>
  <si>
    <t>1088+41.93</t>
  </si>
  <si>
    <t>IPS8</t>
  </si>
  <si>
    <t>1089+05.62</t>
  </si>
  <si>
    <t>IPS9</t>
  </si>
  <si>
    <t>IPS18</t>
  </si>
  <si>
    <t>1205+52.10</t>
  </si>
  <si>
    <t>IPS19</t>
  </si>
  <si>
    <t>1206+12.04</t>
  </si>
  <si>
    <t>IPS20</t>
  </si>
  <si>
    <t>1208+26.03</t>
  </si>
  <si>
    <t>IPS21</t>
  </si>
  <si>
    <t>1208+39.40</t>
  </si>
  <si>
    <t>IPS22</t>
  </si>
  <si>
    <t>1206+72.22</t>
  </si>
  <si>
    <t>IPS23</t>
  </si>
  <si>
    <t>1207+52.22</t>
  </si>
  <si>
    <t>IPS24</t>
  </si>
  <si>
    <t>1206+97.27</t>
  </si>
  <si>
    <t>IPS25</t>
  </si>
  <si>
    <t>1207+27.27</t>
  </si>
  <si>
    <t>IPS26</t>
  </si>
  <si>
    <t>1223+72.28</t>
  </si>
  <si>
    <t>IPS27</t>
  </si>
  <si>
    <t>1224+36.53</t>
  </si>
  <si>
    <t>IPS28</t>
  </si>
  <si>
    <t>1224+86.31</t>
  </si>
  <si>
    <t>IPS29</t>
  </si>
  <si>
    <t>1225+56.94</t>
  </si>
  <si>
    <t>IPS30</t>
  </si>
  <si>
    <t>1224+12.20</t>
  </si>
  <si>
    <t>IPS31</t>
  </si>
  <si>
    <t>1225+37.34</t>
  </si>
  <si>
    <t>IPS32</t>
  </si>
  <si>
    <t>1224+87.93</t>
  </si>
  <si>
    <t>IPS33</t>
  </si>
  <si>
    <t>1224+52.93</t>
  </si>
  <si>
    <t>IPS34</t>
  </si>
  <si>
    <t>IPS35</t>
  </si>
  <si>
    <t>1236+47.14</t>
  </si>
  <si>
    <t>IPS36</t>
  </si>
  <si>
    <t>1236+57.24</t>
  </si>
  <si>
    <t>IPS37</t>
  </si>
  <si>
    <t>IPS38</t>
  </si>
  <si>
    <t>1258+47.08</t>
  </si>
  <si>
    <t>IPS39</t>
  </si>
  <si>
    <t>1258+47.10</t>
  </si>
  <si>
    <t>IPS40</t>
  </si>
  <si>
    <t>1261+12.08</t>
  </si>
  <si>
    <t>IPS41</t>
  </si>
  <si>
    <t>1261+12.07</t>
  </si>
  <si>
    <t>IPS42</t>
  </si>
  <si>
    <t>1258+47.04</t>
  </si>
  <si>
    <t>IPS43</t>
  </si>
  <si>
    <t>1258+46.99</t>
  </si>
  <si>
    <t>IPS44</t>
  </si>
  <si>
    <t>1261+12.02</t>
  </si>
  <si>
    <t>IPS45</t>
  </si>
  <si>
    <t>1261+12.05</t>
  </si>
  <si>
    <t>SV504</t>
  </si>
  <si>
    <t>IPID</t>
  </si>
  <si>
    <t>SV508</t>
  </si>
  <si>
    <t>SV511</t>
  </si>
  <si>
    <t>SV512</t>
  </si>
  <si>
    <t>SV521</t>
  </si>
  <si>
    <t>SV522</t>
  </si>
  <si>
    <t>SV523</t>
  </si>
  <si>
    <t>SV524</t>
  </si>
  <si>
    <t>SV525</t>
  </si>
  <si>
    <t>SV529</t>
  </si>
  <si>
    <t>CMON</t>
  </si>
  <si>
    <t>SV530</t>
  </si>
  <si>
    <t>SV531</t>
  </si>
  <si>
    <t>SV532</t>
  </si>
  <si>
    <t>SV535</t>
  </si>
  <si>
    <t>SV536</t>
  </si>
  <si>
    <t>IPIPE</t>
  </si>
  <si>
    <t>SV538</t>
  </si>
  <si>
    <t>SV539</t>
  </si>
  <si>
    <t>SV542</t>
  </si>
  <si>
    <t>SV543</t>
  </si>
  <si>
    <t>AXLE</t>
  </si>
  <si>
    <t>SV547</t>
  </si>
  <si>
    <t>SV548</t>
  </si>
  <si>
    <t>SV549</t>
  </si>
  <si>
    <t>SV550</t>
  </si>
  <si>
    <t>SV551</t>
  </si>
  <si>
    <t>SV552</t>
  </si>
  <si>
    <t>SV554</t>
  </si>
  <si>
    <t>SV555</t>
  </si>
  <si>
    <t>SV556</t>
  </si>
  <si>
    <t>SV557</t>
  </si>
  <si>
    <t>SV558</t>
  </si>
  <si>
    <t>SV559</t>
  </si>
  <si>
    <t>SV565</t>
  </si>
  <si>
    <t>SV566</t>
  </si>
  <si>
    <t>SV569</t>
  </si>
  <si>
    <t>SV570</t>
  </si>
  <si>
    <t>SV571</t>
  </si>
  <si>
    <t>SV573</t>
  </si>
  <si>
    <t>SV574</t>
  </si>
  <si>
    <t>SV575</t>
  </si>
  <si>
    <t>SV576</t>
  </si>
  <si>
    <t>SV577</t>
  </si>
  <si>
    <t>SV578</t>
  </si>
  <si>
    <t>SV579</t>
  </si>
  <si>
    <t>SV580</t>
  </si>
  <si>
    <t>SV581</t>
  </si>
  <si>
    <t>SV583</t>
  </si>
  <si>
    <t>SV584</t>
  </si>
  <si>
    <t>SV585</t>
  </si>
  <si>
    <t>SV586</t>
  </si>
  <si>
    <t>SV587</t>
  </si>
  <si>
    <t>SV588</t>
  </si>
  <si>
    <t>SV589</t>
  </si>
  <si>
    <t>SV590</t>
  </si>
  <si>
    <t>SV593</t>
  </si>
  <si>
    <t>SV604</t>
  </si>
  <si>
    <t>SV605</t>
  </si>
  <si>
    <t>SV606</t>
  </si>
  <si>
    <t>CSF</t>
  </si>
  <si>
    <t>SV607</t>
  </si>
  <si>
    <t>SV608</t>
  </si>
  <si>
    <t>SV609</t>
  </si>
  <si>
    <t>SV610</t>
  </si>
  <si>
    <t>SV611</t>
  </si>
  <si>
    <t>SV70404</t>
  </si>
  <si>
    <t>SV70406</t>
  </si>
  <si>
    <t>SV70407</t>
  </si>
  <si>
    <t>SV70408</t>
  </si>
  <si>
    <t>SV70409</t>
  </si>
  <si>
    <t>SV2</t>
  </si>
  <si>
    <t>CNPT</t>
  </si>
  <si>
    <t>SV1</t>
  </si>
  <si>
    <t>SV500</t>
  </si>
  <si>
    <t>STATION OFFSET
FROM C/L R/W S.R. 208</t>
  </si>
  <si>
    <t>STATION</t>
  </si>
  <si>
    <t>OFFSET</t>
  </si>
  <si>
    <t>RT/LT</t>
  </si>
  <si>
    <t>NORTHING (FT)</t>
  </si>
  <si>
    <t>EASTING (FT)</t>
  </si>
  <si>
    <t>PROJECT COORDINATES
(GROUND)
(SEE SURVEY PARAMETERS)</t>
  </si>
  <si>
    <t>ELEVATION</t>
  </si>
  <si>
    <t>GRID COORDINATES</t>
  </si>
  <si>
    <t>EXISTING MONUMENTATION</t>
  </si>
  <si>
    <t>SCALE FACTOR</t>
  </si>
  <si>
    <t>DESCRIPTION</t>
  </si>
  <si>
    <t>ODOT TYPE "B"</t>
  </si>
  <si>
    <t>1088+11.32</t>
  </si>
  <si>
    <t>1089+05.53</t>
  </si>
  <si>
    <t>1087+69.46</t>
  </si>
  <si>
    <t>1236+92.43</t>
  </si>
  <si>
    <t>1238+69.82</t>
  </si>
  <si>
    <t>EXISTING SH TO BE MONUMENTED BY THE CONTRACTOR</t>
  </si>
  <si>
    <t>Beyond Align 100000.00 ext. -561.046'</t>
  </si>
  <si>
    <t>Beyond Align 100000.00 ext. -429.289'</t>
  </si>
  <si>
    <t>Beyond Align 100000.00 ext. -11559.005'</t>
  </si>
  <si>
    <t>MONUMENTS FOUND FOR R/W AND SECTION LINE</t>
  </si>
  <si>
    <t>PREVIOUS TABLE FOR BACKUP ONLY</t>
  </si>
  <si>
    <t>SV528</t>
  </si>
  <si>
    <t>1000+03.42</t>
  </si>
  <si>
    <t>1022+22.36</t>
  </si>
  <si>
    <t>1045+44.37</t>
  </si>
  <si>
    <t>1045+52.04</t>
  </si>
  <si>
    <t>1049+76.24</t>
  </si>
  <si>
    <t>1085+58.90</t>
  </si>
  <si>
    <t>1090+05.67</t>
  </si>
  <si>
    <t>1091+06.03</t>
  </si>
  <si>
    <t>1113+59.47</t>
  </si>
  <si>
    <t>SV503</t>
  </si>
  <si>
    <t>1113+63.28</t>
  </si>
  <si>
    <t>SV505</t>
  </si>
  <si>
    <t>1113+64.49</t>
  </si>
  <si>
    <t>SV501</t>
  </si>
  <si>
    <t>1121+28.62</t>
  </si>
  <si>
    <t>1121+34.71</t>
  </si>
  <si>
    <t>1189+72.80</t>
  </si>
  <si>
    <t>1189+77.07</t>
  </si>
  <si>
    <t>1189+80.30</t>
  </si>
  <si>
    <t>1189+94.04</t>
  </si>
  <si>
    <t>1190+03.53</t>
  </si>
  <si>
    <t>1201+38.71</t>
  </si>
  <si>
    <t>SV70405</t>
  </si>
  <si>
    <t>1203+21.23</t>
  </si>
  <si>
    <t>1235+35.41</t>
  </si>
  <si>
    <t>1235+35.62</t>
  </si>
  <si>
    <t>1235+56.99</t>
  </si>
  <si>
    <t>1235+57.00</t>
  </si>
  <si>
    <t>SV533</t>
  </si>
  <si>
    <t>1236+42.83</t>
  </si>
  <si>
    <t>SV534</t>
  </si>
  <si>
    <t>1237+37.92</t>
  </si>
  <si>
    <t>1238+22.88</t>
  </si>
  <si>
    <t>1273+25.51</t>
  </si>
  <si>
    <t>1293+31.28</t>
  </si>
  <si>
    <t>SV509</t>
  </si>
  <si>
    <t>1293+31.36</t>
  </si>
  <si>
    <t>1293+47.69</t>
  </si>
  <si>
    <t>SV510</t>
  </si>
  <si>
    <t>1293+47.70</t>
  </si>
  <si>
    <t>1297+24.93</t>
  </si>
  <si>
    <t>SV506</t>
  </si>
  <si>
    <t>1297+24.94</t>
  </si>
  <si>
    <t>SV507</t>
  </si>
  <si>
    <t>1297+41.39</t>
  </si>
  <si>
    <t>1297+41.46</t>
  </si>
  <si>
    <t>1309+94.35</t>
  </si>
  <si>
    <t>1341+20.99</t>
  </si>
  <si>
    <t>SV582</t>
  </si>
  <si>
    <t>1366+15.09</t>
  </si>
  <si>
    <t>SV70401</t>
  </si>
  <si>
    <t>1385+80.58</t>
  </si>
  <si>
    <t>SV70402</t>
  </si>
  <si>
    <t>1386+14.62</t>
  </si>
  <si>
    <t>SV70403</t>
  </si>
  <si>
    <t>1386+28.94</t>
  </si>
  <si>
    <t>SV70400</t>
  </si>
  <si>
    <t>1387+87.02</t>
  </si>
  <si>
    <t>1391+77.92</t>
  </si>
  <si>
    <t>1391+80.26</t>
  </si>
  <si>
    <t>1394+02.92</t>
  </si>
  <si>
    <t>1397+68.40</t>
  </si>
  <si>
    <t>1399+47.37</t>
  </si>
  <si>
    <t>1406+94.08</t>
  </si>
  <si>
    <t>1408+99.29</t>
  </si>
  <si>
    <t>1409+02.11</t>
  </si>
  <si>
    <t>1409+02.90</t>
  </si>
  <si>
    <t>1411+81.75</t>
  </si>
  <si>
    <t>SV594</t>
  </si>
  <si>
    <t>1412+06.35</t>
  </si>
  <si>
    <t>SV537</t>
  </si>
  <si>
    <t>1417+32.85</t>
  </si>
  <si>
    <t>SV612</t>
  </si>
  <si>
    <t>1418+44.04</t>
  </si>
  <si>
    <t>1418+50.73</t>
  </si>
  <si>
    <t>SV540</t>
  </si>
  <si>
    <t>1425+24.40</t>
  </si>
  <si>
    <t>1425+24.46</t>
  </si>
  <si>
    <t>1425+80.92</t>
  </si>
  <si>
    <t>SV541</t>
  </si>
  <si>
    <t>1435+85.54</t>
  </si>
  <si>
    <t>SV545</t>
  </si>
  <si>
    <t>1445+11.41</t>
  </si>
  <si>
    <t>SV544</t>
  </si>
  <si>
    <t>1445+22.10</t>
  </si>
  <si>
    <t>1456+45.50</t>
  </si>
  <si>
    <t>SV546</t>
  </si>
  <si>
    <t>1456+53.43</t>
  </si>
  <si>
    <t>1468+50.37</t>
  </si>
  <si>
    <t>1468+85.36</t>
  </si>
  <si>
    <t>1469+51.71</t>
  </si>
  <si>
    <t>1472+35.97</t>
  </si>
  <si>
    <t>1476+87.14</t>
  </si>
  <si>
    <t>1477+34.09</t>
  </si>
  <si>
    <t>1479+97.19</t>
  </si>
  <si>
    <t>1480+39.02</t>
  </si>
  <si>
    <t>1487+00.75</t>
  </si>
  <si>
    <t>1487+45.96</t>
  </si>
  <si>
    <t>1488+11.60</t>
  </si>
  <si>
    <t>SV553</t>
  </si>
  <si>
    <t>1488+21.41</t>
  </si>
  <si>
    <t>1508+82.82</t>
  </si>
  <si>
    <t>SV560</t>
  </si>
  <si>
    <t>1518+97.35</t>
  </si>
  <si>
    <t>SV600</t>
  </si>
  <si>
    <t>1522+23.80</t>
  </si>
  <si>
    <t>1522+63.24</t>
  </si>
  <si>
    <t>1527+59.75</t>
  </si>
  <si>
    <t>SV564</t>
  </si>
  <si>
    <t>1528+59.76</t>
  </si>
  <si>
    <t>1528+87.66</t>
  </si>
  <si>
    <t>SV567</t>
  </si>
  <si>
    <t>1528+96.24</t>
  </si>
  <si>
    <t>SV568</t>
  </si>
  <si>
    <t>1529+07.46</t>
  </si>
  <si>
    <t>SV603</t>
  </si>
  <si>
    <t>1529+16.58</t>
  </si>
  <si>
    <t>1531+08.38</t>
  </si>
  <si>
    <t>SV561</t>
  </si>
  <si>
    <t>1531+73.53</t>
  </si>
  <si>
    <t>1532+42.04</t>
  </si>
  <si>
    <t>1532+42.21</t>
  </si>
  <si>
    <t>1533+08.12</t>
  </si>
  <si>
    <t>SV572</t>
  </si>
  <si>
    <t>1533+31.77</t>
  </si>
  <si>
    <t>1535+65.85</t>
  </si>
  <si>
    <t>1535+67.32</t>
  </si>
  <si>
    <t>IPIN</t>
  </si>
  <si>
    <t>1237+21.33</t>
  </si>
  <si>
    <t>IPS46</t>
  </si>
  <si>
    <t>1237+36.93</t>
  </si>
  <si>
    <t>1239+53.07</t>
  </si>
  <si>
    <t>1239+53.08</t>
  </si>
  <si>
    <t>1260+72.07</t>
  </si>
  <si>
    <t>ODOT TYPE "A"</t>
  </si>
  <si>
    <t>1293+18.16</t>
  </si>
  <si>
    <t>ODOT TYPE "C"</t>
  </si>
  <si>
    <t>1297+28.27</t>
  </si>
  <si>
    <t>DISTURBED (ODOT TYPE "A," "B" &amp; "C")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</si>
</sst>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0"/>
    <numFmt numFmtId="166" formatCode="000\+00.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sz val="14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3" borderId="0" xfId="0" applyFont="1" applyFill="1"/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1" fillId="3" borderId="0" xfId="0" applyFont="1" applyFill="1"/>
    <xf numFmtId="166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166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B487-2B05-450F-8F42-B8083D0EDE4E}">
  <dimension ref="A1:AD132"/>
  <sheetViews>
    <sheetView tabSelected="1" zoomScale="90" zoomScaleNormal="90" workbookViewId="0">
      <selection activeCell="M31" sqref="C1:M31"/>
    </sheetView>
  </sheetViews>
  <sheetFormatPr defaultRowHeight="15" x14ac:dyDescent="0.25"/>
  <cols>
    <col min="3" max="3" width="13.28515625" style="1" customWidth="1"/>
    <col min="4" max="4" width="9.7109375" style="1" bestFit="1" customWidth="1"/>
    <col min="5" max="5" width="9.140625" style="1"/>
    <col min="6" max="6" width="13.5703125" style="11" customWidth="1"/>
    <col min="7" max="7" width="12.7109375" style="11" bestFit="1" customWidth="1"/>
    <col min="8" max="8" width="10.85546875" style="1" bestFit="1" customWidth="1"/>
    <col min="9" max="9" width="14.140625" style="1" customWidth="1"/>
    <col min="10" max="10" width="12.42578125" style="1" customWidth="1"/>
    <col min="11" max="11" width="10.85546875" style="1" bestFit="1" customWidth="1"/>
    <col min="12" max="12" width="18.28515625" style="1" customWidth="1"/>
    <col min="13" max="13" width="10.7109375" style="1" bestFit="1" customWidth="1"/>
    <col min="14" max="14" width="25" style="1" bestFit="1" customWidth="1"/>
    <col min="17" max="17" width="12.28515625" customWidth="1"/>
    <col min="21" max="21" width="16.85546875" customWidth="1"/>
    <col min="22" max="22" width="9.28515625" bestFit="1" customWidth="1"/>
    <col min="24" max="25" width="9.28515625" bestFit="1" customWidth="1"/>
    <col min="27" max="27" width="11.5703125" bestFit="1" customWidth="1"/>
    <col min="28" max="28" width="12.7109375" bestFit="1" customWidth="1"/>
  </cols>
  <sheetData>
    <row r="1" spans="1:30" x14ac:dyDescent="0.25">
      <c r="C1" s="49" t="s">
        <v>166</v>
      </c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30" ht="83.1" customHeight="1" x14ac:dyDescent="0.25">
      <c r="C2" s="52" t="s">
        <v>148</v>
      </c>
      <c r="D2" s="52"/>
      <c r="E2" s="52"/>
      <c r="F2" s="52" t="s">
        <v>154</v>
      </c>
      <c r="G2" s="52"/>
      <c r="H2" s="52"/>
      <c r="I2" s="52" t="s">
        <v>156</v>
      </c>
      <c r="J2" s="52"/>
      <c r="K2" s="52"/>
      <c r="L2" s="24" t="s">
        <v>157</v>
      </c>
      <c r="M2" s="21" t="s">
        <v>311</v>
      </c>
      <c r="N2" s="1" t="s">
        <v>158</v>
      </c>
    </row>
    <row r="3" spans="1:30" x14ac:dyDescent="0.25">
      <c r="C3" s="4" t="s">
        <v>149</v>
      </c>
      <c r="D3" s="4" t="s">
        <v>150</v>
      </c>
      <c r="E3" s="4" t="s">
        <v>151</v>
      </c>
      <c r="F3" s="6" t="s">
        <v>152</v>
      </c>
      <c r="G3" s="6" t="s">
        <v>153</v>
      </c>
      <c r="H3" s="4" t="s">
        <v>155</v>
      </c>
      <c r="I3" s="4" t="s">
        <v>152</v>
      </c>
      <c r="J3" s="4" t="s">
        <v>153</v>
      </c>
      <c r="K3" s="4" t="s">
        <v>155</v>
      </c>
      <c r="L3" s="4" t="s">
        <v>159</v>
      </c>
      <c r="M3" s="4"/>
      <c r="N3" s="2">
        <v>1.0000178</v>
      </c>
    </row>
    <row r="4" spans="1:30" s="12" customFormat="1" x14ac:dyDescent="0.25">
      <c r="A4" s="12" t="s">
        <v>2</v>
      </c>
      <c r="B4" s="12" t="s">
        <v>0</v>
      </c>
      <c r="C4" s="13" t="s">
        <v>4</v>
      </c>
      <c r="D4" s="14">
        <v>39.000999999999998</v>
      </c>
      <c r="E4" s="13" t="s">
        <v>1</v>
      </c>
      <c r="F4" s="15">
        <v>774715.07700000005</v>
      </c>
      <c r="G4" s="15">
        <v>2116291.6770000001</v>
      </c>
      <c r="H4" s="13"/>
      <c r="I4" s="15">
        <f t="shared" ref="I4:I31" si="0">F4/$N$3</f>
        <v>774701.28731708589</v>
      </c>
      <c r="J4" s="15">
        <f t="shared" ref="J4:J31" si="1">G4/$N$3</f>
        <v>2116254.0076786634</v>
      </c>
      <c r="K4" s="14"/>
      <c r="L4" s="13" t="s">
        <v>160</v>
      </c>
      <c r="M4" s="13">
        <v>1</v>
      </c>
      <c r="N4" s="16"/>
    </row>
    <row r="5" spans="1:30" s="12" customFormat="1" x14ac:dyDescent="0.25">
      <c r="A5" s="12" t="s">
        <v>3</v>
      </c>
      <c r="B5" s="12" t="s">
        <v>0</v>
      </c>
      <c r="C5" s="13" t="s">
        <v>163</v>
      </c>
      <c r="D5" s="14">
        <v>30</v>
      </c>
      <c r="E5" s="13" t="s">
        <v>1</v>
      </c>
      <c r="F5" s="15">
        <v>774724.03599999996</v>
      </c>
      <c r="G5" s="15">
        <v>2116290.7390000001</v>
      </c>
      <c r="H5" s="13"/>
      <c r="I5" s="15">
        <f t="shared" si="0"/>
        <v>774710.24615761836</v>
      </c>
      <c r="J5" s="15">
        <f t="shared" si="1"/>
        <v>2116253.0696953596</v>
      </c>
      <c r="K5" s="14"/>
      <c r="L5" s="13" t="s">
        <v>160</v>
      </c>
      <c r="M5" s="13">
        <v>1</v>
      </c>
      <c r="N5" s="17"/>
      <c r="S5" s="12" t="s">
        <v>18</v>
      </c>
      <c r="T5" s="12" t="s">
        <v>0</v>
      </c>
      <c r="U5" s="13" t="s">
        <v>19</v>
      </c>
      <c r="V5" s="14">
        <v>28.585000000000001</v>
      </c>
      <c r="W5" s="13" t="s">
        <v>10</v>
      </c>
      <c r="X5" s="13">
        <v>768067.10499999998</v>
      </c>
      <c r="Y5" s="13">
        <v>2123749.5839999998</v>
      </c>
      <c r="Z5" s="13"/>
      <c r="AA5" s="15">
        <f t="shared" ref="AA5:AA20" si="2">X5/$N$3</f>
        <v>768053.43364888104</v>
      </c>
      <c r="AB5" s="15">
        <f t="shared" ref="AB5:AB20" si="3">Y5/$N$3</f>
        <v>2123711.7819302813</v>
      </c>
      <c r="AC5" s="14"/>
      <c r="AD5" s="13" t="s">
        <v>160</v>
      </c>
    </row>
    <row r="6" spans="1:30" s="12" customFormat="1" hidden="1" x14ac:dyDescent="0.25">
      <c r="A6" s="12" t="s">
        <v>5</v>
      </c>
      <c r="B6" s="12" t="s">
        <v>0</v>
      </c>
      <c r="C6" s="18" t="s">
        <v>6</v>
      </c>
      <c r="D6" s="19">
        <v>42.078000000000003</v>
      </c>
      <c r="E6" s="18" t="s">
        <v>1</v>
      </c>
      <c r="F6" s="20">
        <v>774697.65300000005</v>
      </c>
      <c r="G6" s="20">
        <v>2116508.8840000001</v>
      </c>
      <c r="H6" s="18"/>
      <c r="I6" s="20">
        <f t="shared" si="0"/>
        <v>774683.86362722749</v>
      </c>
      <c r="J6" s="20">
        <f t="shared" si="1"/>
        <v>2116471.2108124476</v>
      </c>
      <c r="K6" s="19"/>
      <c r="L6" s="13" t="s">
        <v>160</v>
      </c>
      <c r="M6" s="13"/>
      <c r="N6" s="17"/>
      <c r="S6" s="12" t="s">
        <v>20</v>
      </c>
      <c r="T6" s="12" t="s">
        <v>0</v>
      </c>
      <c r="U6" s="13" t="s">
        <v>21</v>
      </c>
      <c r="V6" s="14">
        <v>58.703000000000003</v>
      </c>
      <c r="W6" s="13" t="s">
        <v>10</v>
      </c>
      <c r="X6" s="13">
        <v>768126.049</v>
      </c>
      <c r="Y6" s="13">
        <v>2123781.6069999998</v>
      </c>
      <c r="Z6" s="13"/>
      <c r="AA6" s="15">
        <f t="shared" si="2"/>
        <v>768112.37659969658</v>
      </c>
      <c r="AB6" s="15">
        <f t="shared" si="3"/>
        <v>2123743.8043602821</v>
      </c>
      <c r="AC6" s="14"/>
      <c r="AD6" s="13" t="s">
        <v>160</v>
      </c>
    </row>
    <row r="7" spans="1:30" s="12" customFormat="1" hidden="1" x14ac:dyDescent="0.25">
      <c r="A7" s="12" t="s">
        <v>7</v>
      </c>
      <c r="B7" s="12" t="s">
        <v>0</v>
      </c>
      <c r="C7" s="18" t="s">
        <v>8</v>
      </c>
      <c r="D7" s="19">
        <v>29.079000000000001</v>
      </c>
      <c r="E7" s="18" t="s">
        <v>1</v>
      </c>
      <c r="F7" s="20">
        <v>774710.20200000005</v>
      </c>
      <c r="G7" s="20">
        <v>2116512.281</v>
      </c>
      <c r="H7" s="18"/>
      <c r="I7" s="20">
        <f t="shared" si="0"/>
        <v>774696.41240385931</v>
      </c>
      <c r="J7" s="20">
        <f t="shared" si="1"/>
        <v>2116474.6077519823</v>
      </c>
      <c r="K7" s="19"/>
      <c r="L7" s="13" t="s">
        <v>160</v>
      </c>
      <c r="M7" s="13"/>
      <c r="N7" s="17"/>
      <c r="S7" s="12" t="s">
        <v>22</v>
      </c>
      <c r="T7" s="12" t="s">
        <v>0</v>
      </c>
      <c r="U7" s="13" t="s">
        <v>23</v>
      </c>
      <c r="V7" s="14">
        <v>29.123000000000001</v>
      </c>
      <c r="W7" s="13" t="s">
        <v>10</v>
      </c>
      <c r="X7" s="13">
        <v>768223.91200000001</v>
      </c>
      <c r="Y7" s="13">
        <v>2123974.1919999998</v>
      </c>
      <c r="Z7" s="13"/>
      <c r="AA7" s="15">
        <f t="shared" si="2"/>
        <v>768210.23785776622</v>
      </c>
      <c r="AB7" s="15">
        <f t="shared" si="3"/>
        <v>2123936.3859323305</v>
      </c>
      <c r="AC7" s="14"/>
      <c r="AD7" s="13" t="s">
        <v>160</v>
      </c>
    </row>
    <row r="8" spans="1:30" s="12" customFormat="1" x14ac:dyDescent="0.25">
      <c r="A8" s="12" t="s">
        <v>9</v>
      </c>
      <c r="B8" s="12" t="s">
        <v>0</v>
      </c>
      <c r="C8" s="13" t="s">
        <v>161</v>
      </c>
      <c r="D8" s="14">
        <v>30</v>
      </c>
      <c r="E8" s="13" t="s">
        <v>10</v>
      </c>
      <c r="F8" s="15">
        <v>774788.11600000004</v>
      </c>
      <c r="G8" s="15">
        <v>2116325.949</v>
      </c>
      <c r="H8" s="13"/>
      <c r="I8" s="15">
        <f t="shared" si="0"/>
        <v>774774.32501701475</v>
      </c>
      <c r="J8" s="15">
        <f t="shared" si="1"/>
        <v>2116288.2790686325</v>
      </c>
      <c r="K8" s="14"/>
      <c r="L8" s="13" t="s">
        <v>160</v>
      </c>
      <c r="M8" s="13">
        <v>1</v>
      </c>
      <c r="N8" s="16"/>
      <c r="S8" s="12" t="s">
        <v>24</v>
      </c>
      <c r="T8" s="12" t="s">
        <v>0</v>
      </c>
      <c r="U8" s="13" t="s">
        <v>25</v>
      </c>
      <c r="V8" s="14">
        <v>59.149000000000001</v>
      </c>
      <c r="W8" s="13" t="s">
        <v>10</v>
      </c>
      <c r="X8" s="13">
        <v>768256.19799999997</v>
      </c>
      <c r="Y8" s="13">
        <v>2123968.031</v>
      </c>
      <c r="Z8" s="13"/>
      <c r="AA8" s="15">
        <f t="shared" si="2"/>
        <v>768242.52328308555</v>
      </c>
      <c r="AB8" s="15">
        <f t="shared" si="3"/>
        <v>2123930.2250419944</v>
      </c>
      <c r="AC8" s="14"/>
      <c r="AD8" s="13" t="s">
        <v>160</v>
      </c>
    </row>
    <row r="9" spans="1:30" s="12" customFormat="1" x14ac:dyDescent="0.25">
      <c r="A9" s="12" t="s">
        <v>11</v>
      </c>
      <c r="B9" s="12" t="s">
        <v>0</v>
      </c>
      <c r="C9" s="13" t="s">
        <v>12</v>
      </c>
      <c r="D9" s="14">
        <v>42.613</v>
      </c>
      <c r="E9" s="13" t="s">
        <v>10</v>
      </c>
      <c r="F9" s="15">
        <v>774800.723</v>
      </c>
      <c r="G9" s="15">
        <v>2116325.4240000001</v>
      </c>
      <c r="H9" s="13"/>
      <c r="I9" s="15">
        <f t="shared" si="0"/>
        <v>774786.93179261417</v>
      </c>
      <c r="J9" s="15">
        <f t="shared" si="1"/>
        <v>2116287.7540779775</v>
      </c>
      <c r="K9" s="14"/>
      <c r="L9" s="13" t="s">
        <v>160</v>
      </c>
      <c r="M9" s="13">
        <v>1</v>
      </c>
      <c r="N9" s="17"/>
      <c r="S9" s="12" t="s">
        <v>26</v>
      </c>
      <c r="T9" s="12" t="s">
        <v>0</v>
      </c>
      <c r="U9" s="13" t="s">
        <v>27</v>
      </c>
      <c r="V9" s="14">
        <v>31.178999999999998</v>
      </c>
      <c r="W9" s="13" t="s">
        <v>1</v>
      </c>
      <c r="X9" s="13">
        <v>768086.6</v>
      </c>
      <c r="Y9" s="13">
        <v>2123882.324</v>
      </c>
      <c r="Z9" s="13"/>
      <c r="AA9" s="15">
        <f t="shared" si="2"/>
        <v>768072.92830187629</v>
      </c>
      <c r="AB9" s="15">
        <f t="shared" si="3"/>
        <v>2123844.519567552</v>
      </c>
      <c r="AC9" s="14"/>
      <c r="AD9" s="13" t="s">
        <v>160</v>
      </c>
    </row>
    <row r="10" spans="1:30" s="12" customFormat="1" x14ac:dyDescent="0.25">
      <c r="A10" s="12" t="s">
        <v>13</v>
      </c>
      <c r="B10" s="12" t="s">
        <v>0</v>
      </c>
      <c r="C10" s="13" t="s">
        <v>14</v>
      </c>
      <c r="D10" s="14">
        <v>41.817999999999998</v>
      </c>
      <c r="E10" s="13" t="s">
        <v>10</v>
      </c>
      <c r="F10" s="15">
        <v>774801.29399999999</v>
      </c>
      <c r="G10" s="15">
        <v>2116357.9900000002</v>
      </c>
      <c r="H10" s="13"/>
      <c r="I10" s="15">
        <f t="shared" si="0"/>
        <v>774787.50278245052</v>
      </c>
      <c r="J10" s="15">
        <f t="shared" si="1"/>
        <v>2116320.3194983131</v>
      </c>
      <c r="K10" s="14"/>
      <c r="L10" s="13" t="s">
        <v>160</v>
      </c>
      <c r="M10" s="13">
        <v>1</v>
      </c>
      <c r="N10" s="17"/>
      <c r="S10" s="12" t="s">
        <v>28</v>
      </c>
      <c r="T10" s="12" t="s">
        <v>0</v>
      </c>
      <c r="U10" s="13" t="s">
        <v>29</v>
      </c>
      <c r="V10" s="14">
        <v>30</v>
      </c>
      <c r="W10" s="13" t="s">
        <v>1</v>
      </c>
      <c r="X10" s="13">
        <v>768133.23400000005</v>
      </c>
      <c r="Y10" s="13">
        <v>2123947.3360000001</v>
      </c>
      <c r="Z10" s="13"/>
      <c r="AA10" s="15">
        <f t="shared" si="2"/>
        <v>768119.56147180591</v>
      </c>
      <c r="AB10" s="15">
        <f t="shared" si="3"/>
        <v>2123909.5304103587</v>
      </c>
      <c r="AC10" s="14"/>
      <c r="AD10" s="13" t="s">
        <v>160</v>
      </c>
    </row>
    <row r="11" spans="1:30" s="12" customFormat="1" x14ac:dyDescent="0.25">
      <c r="A11" s="12" t="s">
        <v>15</v>
      </c>
      <c r="B11" s="12" t="s">
        <v>0</v>
      </c>
      <c r="C11" s="13" t="s">
        <v>162</v>
      </c>
      <c r="D11" s="14">
        <v>30</v>
      </c>
      <c r="E11" s="13" t="s">
        <v>10</v>
      </c>
      <c r="F11" s="15">
        <v>774786.674</v>
      </c>
      <c r="G11" s="15">
        <v>2116425.0809999998</v>
      </c>
      <c r="H11" s="13"/>
      <c r="I11" s="15">
        <f t="shared" si="0"/>
        <v>774772.88304268185</v>
      </c>
      <c r="J11" s="15">
        <f t="shared" si="1"/>
        <v>2116387.4093041141</v>
      </c>
      <c r="K11" s="14"/>
      <c r="L11" s="13" t="s">
        <v>160</v>
      </c>
      <c r="M11" s="13">
        <v>1</v>
      </c>
      <c r="N11" s="17"/>
      <c r="S11" s="12" t="s">
        <v>30</v>
      </c>
      <c r="T11" s="12" t="s">
        <v>0</v>
      </c>
      <c r="U11" s="13" t="s">
        <v>31</v>
      </c>
      <c r="V11" s="14">
        <v>56.13</v>
      </c>
      <c r="W11" s="13" t="s">
        <v>1</v>
      </c>
      <c r="X11" s="13">
        <v>768080.41200000001</v>
      </c>
      <c r="Y11" s="13">
        <v>2123917.1329999999</v>
      </c>
      <c r="Z11" s="13"/>
      <c r="AA11" s="15">
        <f t="shared" si="2"/>
        <v>768066.74041202071</v>
      </c>
      <c r="AB11" s="15">
        <f t="shared" si="3"/>
        <v>2123879.3279479626</v>
      </c>
      <c r="AC11" s="14"/>
      <c r="AD11" s="13" t="s">
        <v>160</v>
      </c>
    </row>
    <row r="12" spans="1:30" s="12" customFormat="1" x14ac:dyDescent="0.25">
      <c r="A12" s="12" t="s">
        <v>17</v>
      </c>
      <c r="B12" s="12" t="s">
        <v>0</v>
      </c>
      <c r="C12" s="13" t="s">
        <v>16</v>
      </c>
      <c r="D12" s="14">
        <v>40.784999999999997</v>
      </c>
      <c r="E12" s="13" t="s">
        <v>10</v>
      </c>
      <c r="F12" s="15">
        <v>774797.39800000004</v>
      </c>
      <c r="G12" s="15">
        <v>2116426.2390000001</v>
      </c>
      <c r="H12" s="13"/>
      <c r="I12" s="15">
        <f t="shared" si="0"/>
        <v>774783.60685179813</v>
      </c>
      <c r="J12" s="15">
        <f t="shared" si="1"/>
        <v>2116388.5672835023</v>
      </c>
      <c r="K12" s="14"/>
      <c r="L12" s="13" t="s">
        <v>160</v>
      </c>
      <c r="M12" s="13">
        <v>1</v>
      </c>
      <c r="N12" s="16"/>
      <c r="S12" s="12" t="s">
        <v>32</v>
      </c>
      <c r="T12" s="12" t="s">
        <v>0</v>
      </c>
      <c r="U12" s="13" t="s">
        <v>33</v>
      </c>
      <c r="V12" s="14">
        <v>56.070999999999998</v>
      </c>
      <c r="W12" s="13" t="s">
        <v>1</v>
      </c>
      <c r="X12" s="13">
        <v>768097.58499999996</v>
      </c>
      <c r="Y12" s="13">
        <v>2123941.7319999998</v>
      </c>
      <c r="Z12" s="13"/>
      <c r="AA12" s="15">
        <f t="shared" si="2"/>
        <v>768083.91310634674</v>
      </c>
      <c r="AB12" s="15">
        <f t="shared" si="3"/>
        <v>2123903.9265101082</v>
      </c>
      <c r="AC12" s="14"/>
      <c r="AD12" s="13" t="s">
        <v>160</v>
      </c>
    </row>
    <row r="13" spans="1:30" s="12" customFormat="1" x14ac:dyDescent="0.25">
      <c r="A13" s="12" t="s">
        <v>50</v>
      </c>
      <c r="B13" s="12" t="s">
        <v>0</v>
      </c>
      <c r="C13" s="13" t="s">
        <v>52</v>
      </c>
      <c r="D13" s="14">
        <v>45.555999999999997</v>
      </c>
      <c r="E13" s="13" t="s">
        <v>1</v>
      </c>
      <c r="F13" s="15">
        <v>768024.89300000004</v>
      </c>
      <c r="G13" s="15">
        <v>2126654.477</v>
      </c>
      <c r="H13" s="13"/>
      <c r="I13" s="15">
        <f t="shared" si="0"/>
        <v>768011.2224002413</v>
      </c>
      <c r="J13" s="15">
        <f t="shared" si="1"/>
        <v>2126616.6232241066</v>
      </c>
      <c r="K13" s="14"/>
      <c r="L13" s="13" t="s">
        <v>160</v>
      </c>
      <c r="M13" s="13">
        <v>1</v>
      </c>
      <c r="N13" s="17"/>
      <c r="S13" s="12" t="s">
        <v>34</v>
      </c>
      <c r="T13" s="12" t="s">
        <v>0</v>
      </c>
      <c r="U13" s="13" t="s">
        <v>35</v>
      </c>
      <c r="V13" s="14">
        <v>28.763000000000002</v>
      </c>
      <c r="W13" s="13" t="s">
        <v>10</v>
      </c>
      <c r="X13" s="13">
        <v>768452.43400000001</v>
      </c>
      <c r="Y13" s="13">
        <v>2125448.568</v>
      </c>
      <c r="Z13" s="13"/>
      <c r="AA13" s="15">
        <f t="shared" si="2"/>
        <v>768438.755790147</v>
      </c>
      <c r="AB13" s="15">
        <f t="shared" si="3"/>
        <v>2125410.7356889048</v>
      </c>
      <c r="AC13" s="14"/>
      <c r="AD13" s="13" t="s">
        <v>160</v>
      </c>
    </row>
    <row r="14" spans="1:30" s="12" customFormat="1" x14ac:dyDescent="0.25">
      <c r="A14" s="12" t="s">
        <v>51</v>
      </c>
      <c r="B14" s="12" t="s">
        <v>0</v>
      </c>
      <c r="C14" s="13" t="s">
        <v>54</v>
      </c>
      <c r="D14" s="14">
        <v>55.49</v>
      </c>
      <c r="E14" s="13" t="s">
        <v>1</v>
      </c>
      <c r="F14" s="15">
        <v>768012.78599999996</v>
      </c>
      <c r="G14" s="15">
        <v>2126662.5019999999</v>
      </c>
      <c r="H14" s="13"/>
      <c r="I14" s="15">
        <f t="shared" si="0"/>
        <v>767999.11561574205</v>
      </c>
      <c r="J14" s="15">
        <f t="shared" si="1"/>
        <v>2126624.648081264</v>
      </c>
      <c r="K14" s="14"/>
      <c r="L14" s="13" t="s">
        <v>160</v>
      </c>
      <c r="M14" s="13">
        <v>1</v>
      </c>
      <c r="N14" s="17"/>
      <c r="S14" s="12" t="s">
        <v>36</v>
      </c>
      <c r="T14" s="12" t="s">
        <v>0</v>
      </c>
      <c r="U14" s="13" t="s">
        <v>37</v>
      </c>
      <c r="V14" s="14">
        <v>58.860999999999997</v>
      </c>
      <c r="W14" s="13" t="s">
        <v>10</v>
      </c>
      <c r="X14" s="13">
        <v>768472.54299999995</v>
      </c>
      <c r="Y14" s="13">
        <v>2125517.2740000002</v>
      </c>
      <c r="Z14" s="13"/>
      <c r="AA14" s="15">
        <f t="shared" si="2"/>
        <v>768458.86443221313</v>
      </c>
      <c r="AB14" s="15">
        <f t="shared" si="3"/>
        <v>2125479.4404659602</v>
      </c>
      <c r="AC14" s="14"/>
      <c r="AD14" s="13" t="s">
        <v>160</v>
      </c>
    </row>
    <row r="15" spans="1:30" s="12" customFormat="1" x14ac:dyDescent="0.25">
      <c r="A15" s="12" t="s">
        <v>53</v>
      </c>
      <c r="B15" s="12" t="s">
        <v>0</v>
      </c>
      <c r="C15" s="13" t="s">
        <v>164</v>
      </c>
      <c r="D15" s="14">
        <v>30</v>
      </c>
      <c r="E15" s="13" t="s">
        <v>1</v>
      </c>
      <c r="F15" s="15">
        <v>768030.06499999994</v>
      </c>
      <c r="G15" s="15">
        <v>2126703.6800000002</v>
      </c>
      <c r="H15" s="13"/>
      <c r="I15" s="15">
        <f t="shared" si="0"/>
        <v>768016.39430818125</v>
      </c>
      <c r="J15" s="15">
        <f t="shared" si="1"/>
        <v>2126665.8253483092</v>
      </c>
      <c r="K15" s="14"/>
      <c r="L15" s="13" t="s">
        <v>160</v>
      </c>
      <c r="M15" s="13">
        <v>1</v>
      </c>
      <c r="N15" s="17"/>
      <c r="S15" s="12" t="s">
        <v>38</v>
      </c>
      <c r="T15" s="12" t="s">
        <v>0</v>
      </c>
      <c r="U15" s="13" t="s">
        <v>39</v>
      </c>
      <c r="V15" s="14">
        <v>59.552</v>
      </c>
      <c r="W15" s="13" t="s">
        <v>10</v>
      </c>
      <c r="X15" s="13">
        <v>768464.99899999995</v>
      </c>
      <c r="Y15" s="13">
        <v>2125567.2400000002</v>
      </c>
      <c r="Z15" s="13"/>
      <c r="AA15" s="15">
        <f t="shared" si="2"/>
        <v>768451.3205664939</v>
      </c>
      <c r="AB15" s="15">
        <f t="shared" si="3"/>
        <v>2125529.4055765811</v>
      </c>
      <c r="AC15" s="14"/>
      <c r="AD15" s="13" t="s">
        <v>160</v>
      </c>
    </row>
    <row r="16" spans="1:30" s="12" customFormat="1" x14ac:dyDescent="0.25">
      <c r="A16" s="12" t="s">
        <v>55</v>
      </c>
      <c r="B16" s="12" t="s">
        <v>0</v>
      </c>
      <c r="C16" s="13" t="s">
        <v>301</v>
      </c>
      <c r="D16" s="14">
        <v>40.146000000000001</v>
      </c>
      <c r="E16" s="13" t="s">
        <v>10</v>
      </c>
      <c r="F16" s="15">
        <v>768093.98</v>
      </c>
      <c r="G16" s="15">
        <v>2126744.4350000001</v>
      </c>
      <c r="H16" s="13"/>
      <c r="I16" s="15">
        <f t="shared" si="0"/>
        <v>768080.30817051453</v>
      </c>
      <c r="J16" s="15">
        <f t="shared" si="1"/>
        <v>2126706.5796228829</v>
      </c>
      <c r="K16" s="14"/>
      <c r="L16" s="13" t="s">
        <v>160</v>
      </c>
      <c r="M16" s="13">
        <v>1</v>
      </c>
      <c r="N16" s="16"/>
      <c r="S16" s="12" t="s">
        <v>40</v>
      </c>
      <c r="T16" s="12" t="s">
        <v>0</v>
      </c>
      <c r="U16" s="13" t="s">
        <v>41</v>
      </c>
      <c r="V16" s="14">
        <v>30.219000000000001</v>
      </c>
      <c r="W16" s="13" t="s">
        <v>10</v>
      </c>
      <c r="X16" s="13">
        <v>768423.43799999997</v>
      </c>
      <c r="Y16" s="13">
        <v>2125632.3169999998</v>
      </c>
      <c r="Z16" s="13"/>
      <c r="AA16" s="15">
        <f t="shared" si="2"/>
        <v>768409.7603062666</v>
      </c>
      <c r="AB16" s="15">
        <f t="shared" si="3"/>
        <v>2125594.4814182306</v>
      </c>
      <c r="AC16" s="14"/>
      <c r="AD16" s="13" t="s">
        <v>160</v>
      </c>
    </row>
    <row r="17" spans="1:30" s="12" customFormat="1" x14ac:dyDescent="0.25">
      <c r="A17" s="12" t="s">
        <v>56</v>
      </c>
      <c r="B17" s="12" t="s">
        <v>0</v>
      </c>
      <c r="C17" s="13" t="s">
        <v>303</v>
      </c>
      <c r="D17" s="14">
        <v>35.317</v>
      </c>
      <c r="E17" s="13" t="s">
        <v>10</v>
      </c>
      <c r="F17" s="15">
        <v>768086.86399999994</v>
      </c>
      <c r="G17" s="15">
        <v>2126758.5189999999</v>
      </c>
      <c r="H17" s="13"/>
      <c r="I17" s="15">
        <f t="shared" si="0"/>
        <v>768073.19229717704</v>
      </c>
      <c r="J17" s="15">
        <f t="shared" si="1"/>
        <v>2126720.6633721921</v>
      </c>
      <c r="K17" s="14"/>
      <c r="L17" s="13" t="s">
        <v>307</v>
      </c>
      <c r="M17" s="13">
        <v>1</v>
      </c>
      <c r="N17" s="17"/>
      <c r="S17" s="12" t="s">
        <v>42</v>
      </c>
      <c r="T17" s="12" t="s">
        <v>0</v>
      </c>
      <c r="U17" s="13" t="s">
        <v>43</v>
      </c>
      <c r="V17" s="14">
        <v>31.300999999999998</v>
      </c>
      <c r="W17" s="13" t="s">
        <v>1</v>
      </c>
      <c r="X17" s="13">
        <v>768387.201</v>
      </c>
      <c r="Y17" s="13">
        <v>2125479.304</v>
      </c>
      <c r="Z17" s="13"/>
      <c r="AA17" s="15">
        <f t="shared" si="2"/>
        <v>768373.52395127364</v>
      </c>
      <c r="AB17" s="15">
        <f t="shared" si="3"/>
        <v>2125441.4711418138</v>
      </c>
      <c r="AC17" s="14"/>
      <c r="AD17" s="13" t="s">
        <v>160</v>
      </c>
    </row>
    <row r="18" spans="1:30" s="12" customFormat="1" x14ac:dyDescent="0.25">
      <c r="A18" s="12" t="s">
        <v>58</v>
      </c>
      <c r="B18" s="12" t="s">
        <v>0</v>
      </c>
      <c r="C18" s="13" t="s">
        <v>165</v>
      </c>
      <c r="D18" s="14">
        <v>30</v>
      </c>
      <c r="E18" s="13" t="s">
        <v>10</v>
      </c>
      <c r="F18" s="15">
        <v>768069.26599999995</v>
      </c>
      <c r="G18" s="15">
        <v>2126887.6889999998</v>
      </c>
      <c r="H18" s="13"/>
      <c r="I18" s="15">
        <f t="shared" si="0"/>
        <v>768055.59461041586</v>
      </c>
      <c r="J18" s="15">
        <f t="shared" si="1"/>
        <v>2126849.8310730066</v>
      </c>
      <c r="K18" s="14"/>
      <c r="L18" s="13" t="s">
        <v>160</v>
      </c>
      <c r="M18" s="13">
        <v>1</v>
      </c>
      <c r="N18" s="17"/>
      <c r="S18" s="12" t="s">
        <v>44</v>
      </c>
      <c r="T18" s="12" t="s">
        <v>0</v>
      </c>
      <c r="U18" s="13" t="s">
        <v>45</v>
      </c>
      <c r="V18" s="14">
        <v>29.911999999999999</v>
      </c>
      <c r="W18" s="13" t="s">
        <v>1</v>
      </c>
      <c r="X18" s="13">
        <v>768367.94299999997</v>
      </c>
      <c r="Y18" s="13">
        <v>2125601.9810000001</v>
      </c>
      <c r="Z18" s="13"/>
      <c r="AA18" s="15">
        <f t="shared" si="2"/>
        <v>768354.26629405993</v>
      </c>
      <c r="AB18" s="15">
        <f t="shared" si="3"/>
        <v>2125564.145958202</v>
      </c>
      <c r="AC18" s="14"/>
      <c r="AD18" s="13" t="s">
        <v>160</v>
      </c>
    </row>
    <row r="19" spans="1:30" s="12" customFormat="1" x14ac:dyDescent="0.25">
      <c r="A19" s="12" t="s">
        <v>60</v>
      </c>
      <c r="B19" s="12" t="s">
        <v>0</v>
      </c>
      <c r="C19" s="13" t="s">
        <v>304</v>
      </c>
      <c r="D19" s="14">
        <v>30</v>
      </c>
      <c r="E19" s="13" t="s">
        <v>10</v>
      </c>
      <c r="F19" s="15">
        <v>768063.63300000003</v>
      </c>
      <c r="G19" s="15">
        <v>2126969.824</v>
      </c>
      <c r="H19" s="13"/>
      <c r="I19" s="15">
        <f t="shared" si="0"/>
        <v>768049.96171068156</v>
      </c>
      <c r="J19" s="15">
        <f t="shared" si="1"/>
        <v>2126931.9646110302</v>
      </c>
      <c r="K19" s="14"/>
      <c r="L19" s="13" t="s">
        <v>307</v>
      </c>
      <c r="M19" s="13">
        <v>1</v>
      </c>
      <c r="N19" s="17"/>
      <c r="S19" s="12" t="s">
        <v>46</v>
      </c>
      <c r="T19" s="12" t="s">
        <v>0</v>
      </c>
      <c r="U19" s="13" t="s">
        <v>47</v>
      </c>
      <c r="V19" s="14">
        <v>60.436</v>
      </c>
      <c r="W19" s="13" t="s">
        <v>1</v>
      </c>
      <c r="X19" s="13">
        <v>768346.46699999995</v>
      </c>
      <c r="Y19" s="13">
        <v>2125548.5299999998</v>
      </c>
      <c r="Z19" s="13"/>
      <c r="AA19" s="15">
        <f t="shared" si="2"/>
        <v>768332.79067632591</v>
      </c>
      <c r="AB19" s="15">
        <f t="shared" si="3"/>
        <v>2125510.6959096128</v>
      </c>
      <c r="AC19" s="14"/>
      <c r="AD19" s="13" t="s">
        <v>160</v>
      </c>
    </row>
    <row r="20" spans="1:30" s="12" customFormat="1" x14ac:dyDescent="0.25">
      <c r="A20" s="12" t="s">
        <v>62</v>
      </c>
      <c r="B20" s="12" t="s">
        <v>0</v>
      </c>
      <c r="C20" s="13" t="s">
        <v>305</v>
      </c>
      <c r="D20" s="14">
        <v>30</v>
      </c>
      <c r="E20" s="13" t="s">
        <v>1</v>
      </c>
      <c r="F20" s="15">
        <v>768003.68500000006</v>
      </c>
      <c r="G20" s="15">
        <v>2126967.338</v>
      </c>
      <c r="H20" s="13"/>
      <c r="I20" s="15">
        <f t="shared" si="0"/>
        <v>767990.01477773709</v>
      </c>
      <c r="J20" s="15">
        <f t="shared" si="1"/>
        <v>2126929.4786552801</v>
      </c>
      <c r="K20" s="14"/>
      <c r="L20" s="13" t="s">
        <v>307</v>
      </c>
      <c r="M20" s="13">
        <v>1</v>
      </c>
      <c r="N20" s="16"/>
      <c r="S20" s="12" t="s">
        <v>48</v>
      </c>
      <c r="T20" s="12" t="s">
        <v>0</v>
      </c>
      <c r="U20" s="13" t="s">
        <v>49</v>
      </c>
      <c r="V20" s="14">
        <v>60.957000000000001</v>
      </c>
      <c r="W20" s="13" t="s">
        <v>1</v>
      </c>
      <c r="X20" s="13">
        <v>768351.64199999999</v>
      </c>
      <c r="Y20" s="13">
        <v>2125514.4539999999</v>
      </c>
      <c r="Z20" s="13"/>
      <c r="AA20" s="15">
        <f t="shared" si="2"/>
        <v>768337.96558421268</v>
      </c>
      <c r="AB20" s="15">
        <f t="shared" si="3"/>
        <v>2125476.6205161549</v>
      </c>
      <c r="AC20" s="14"/>
      <c r="AD20" s="13" t="s">
        <v>160</v>
      </c>
    </row>
    <row r="21" spans="1:30" s="12" customFormat="1" x14ac:dyDescent="0.25">
      <c r="A21" s="12" t="s">
        <v>64</v>
      </c>
      <c r="B21" s="12" t="s">
        <v>0</v>
      </c>
      <c r="C21" s="13" t="s">
        <v>67</v>
      </c>
      <c r="D21" s="14">
        <v>96.55</v>
      </c>
      <c r="E21" s="13" t="s">
        <v>1</v>
      </c>
      <c r="F21" s="15">
        <v>767871.75600000005</v>
      </c>
      <c r="G21" s="15">
        <v>2128858.361</v>
      </c>
      <c r="H21" s="13"/>
      <c r="I21" s="15">
        <f t="shared" si="0"/>
        <v>767858.08812603145</v>
      </c>
      <c r="J21" s="15">
        <f t="shared" si="1"/>
        <v>2128820.4679956697</v>
      </c>
      <c r="K21" s="14"/>
      <c r="L21" s="13" t="s">
        <v>160</v>
      </c>
      <c r="M21" s="13">
        <v>1</v>
      </c>
      <c r="N21" s="16"/>
    </row>
    <row r="22" spans="1:30" s="12" customFormat="1" x14ac:dyDescent="0.25">
      <c r="A22" s="12" t="s">
        <v>66</v>
      </c>
      <c r="B22" s="12" t="s">
        <v>0</v>
      </c>
      <c r="C22" s="13" t="s">
        <v>65</v>
      </c>
      <c r="D22" s="14">
        <v>30</v>
      </c>
      <c r="E22" s="13" t="s">
        <v>1</v>
      </c>
      <c r="F22" s="15">
        <v>767938.27399999998</v>
      </c>
      <c r="G22" s="15">
        <v>2128860.4449999998</v>
      </c>
      <c r="H22" s="13"/>
      <c r="I22" s="15">
        <f t="shared" si="0"/>
        <v>767924.60494203202</v>
      </c>
      <c r="J22" s="15">
        <f t="shared" si="1"/>
        <v>2128822.5519585749</v>
      </c>
      <c r="K22" s="14"/>
      <c r="L22" s="13" t="s">
        <v>160</v>
      </c>
      <c r="M22" s="13">
        <v>1</v>
      </c>
      <c r="N22" s="17"/>
    </row>
    <row r="23" spans="1:30" s="12" customFormat="1" x14ac:dyDescent="0.25">
      <c r="A23" s="12" t="s">
        <v>68</v>
      </c>
      <c r="B23" s="12" t="s">
        <v>0</v>
      </c>
      <c r="C23" s="13" t="s">
        <v>57</v>
      </c>
      <c r="D23" s="14">
        <v>30</v>
      </c>
      <c r="E23" s="13" t="s">
        <v>10</v>
      </c>
      <c r="F23" s="15">
        <v>767998.24399999995</v>
      </c>
      <c r="G23" s="15">
        <v>2128862.3229999999</v>
      </c>
      <c r="H23" s="13"/>
      <c r="I23" s="15">
        <f t="shared" si="0"/>
        <v>767984.57387458498</v>
      </c>
      <c r="J23" s="15">
        <f t="shared" si="1"/>
        <v>2128824.4299251474</v>
      </c>
      <c r="K23" s="14"/>
      <c r="L23" s="13" t="s">
        <v>160</v>
      </c>
      <c r="M23" s="13">
        <v>1</v>
      </c>
      <c r="N23" s="17"/>
    </row>
    <row r="24" spans="1:30" s="12" customFormat="1" x14ac:dyDescent="0.25">
      <c r="A24" s="12" t="s">
        <v>70</v>
      </c>
      <c r="B24" s="12" t="s">
        <v>0</v>
      </c>
      <c r="C24" s="13" t="s">
        <v>59</v>
      </c>
      <c r="D24" s="14">
        <v>63.45</v>
      </c>
      <c r="E24" s="13" t="s">
        <v>10</v>
      </c>
      <c r="F24" s="15">
        <v>768031.67799999996</v>
      </c>
      <c r="G24" s="15">
        <v>2128863.3709999998</v>
      </c>
      <c r="H24" s="13"/>
      <c r="I24" s="15">
        <f t="shared" si="0"/>
        <v>768018.00727947045</v>
      </c>
      <c r="J24" s="15">
        <f t="shared" si="1"/>
        <v>2128825.477906493</v>
      </c>
      <c r="K24" s="14"/>
      <c r="L24" s="13" t="s">
        <v>160</v>
      </c>
      <c r="M24" s="13">
        <v>1</v>
      </c>
      <c r="N24" s="16"/>
    </row>
    <row r="25" spans="1:30" s="12" customFormat="1" ht="15" customHeight="1" x14ac:dyDescent="0.3">
      <c r="A25" s="12" t="s">
        <v>302</v>
      </c>
      <c r="B25" s="12" t="s">
        <v>0</v>
      </c>
      <c r="C25" s="13" t="s">
        <v>306</v>
      </c>
      <c r="D25" s="14">
        <v>31.350999999999999</v>
      </c>
      <c r="E25" s="13" t="s">
        <v>10</v>
      </c>
      <c r="F25" s="15">
        <v>767992.69</v>
      </c>
      <c r="G25" s="15">
        <v>2129087.2579999999</v>
      </c>
      <c r="H25" s="13"/>
      <c r="I25" s="15">
        <f t="shared" si="0"/>
        <v>767979.0199734444</v>
      </c>
      <c r="J25" s="15">
        <f t="shared" si="1"/>
        <v>2129049.3609213755</v>
      </c>
      <c r="K25" s="14"/>
      <c r="L25" s="13" t="s">
        <v>307</v>
      </c>
      <c r="M25" s="13">
        <v>1</v>
      </c>
      <c r="N25" s="16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30" s="12" customFormat="1" ht="15" customHeight="1" x14ac:dyDescent="0.3">
      <c r="C26" s="13" t="s">
        <v>69</v>
      </c>
      <c r="D26" s="14">
        <v>96.704999999999998</v>
      </c>
      <c r="E26" s="13" t="s">
        <v>1</v>
      </c>
      <c r="F26" s="15">
        <v>767863.45900000003</v>
      </c>
      <c r="G26" s="15">
        <v>2129123.2310000001</v>
      </c>
      <c r="H26" s="13"/>
      <c r="I26" s="15">
        <f t="shared" si="0"/>
        <v>767849.79127371544</v>
      </c>
      <c r="J26" s="15">
        <f t="shared" si="1"/>
        <v>2129085.3332810677</v>
      </c>
      <c r="K26" s="14"/>
      <c r="L26" s="13" t="s">
        <v>160</v>
      </c>
      <c r="M26" s="13">
        <v>1</v>
      </c>
      <c r="N26" s="16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30" s="12" customFormat="1" ht="15" customHeight="1" x14ac:dyDescent="0.3">
      <c r="C27" s="13" t="s">
        <v>71</v>
      </c>
      <c r="D27" s="14">
        <v>30</v>
      </c>
      <c r="E27" s="13" t="s">
        <v>1</v>
      </c>
      <c r="F27" s="15">
        <v>767930.13100000005</v>
      </c>
      <c r="G27" s="15">
        <v>2129125.3199999998</v>
      </c>
      <c r="H27" s="13"/>
      <c r="I27" s="15">
        <f t="shared" si="0"/>
        <v>767916.46208697499</v>
      </c>
      <c r="J27" s="15">
        <f t="shared" si="1"/>
        <v>2129087.4222438838</v>
      </c>
      <c r="K27" s="14"/>
      <c r="L27" s="13" t="s">
        <v>160</v>
      </c>
      <c r="M27" s="13">
        <v>1</v>
      </c>
      <c r="N27" s="16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30" s="12" customFormat="1" ht="15" customHeight="1" x14ac:dyDescent="0.3">
      <c r="C28" s="13" t="s">
        <v>63</v>
      </c>
      <c r="D28" s="14">
        <v>30</v>
      </c>
      <c r="E28" s="13" t="s">
        <v>10</v>
      </c>
      <c r="F28" s="15">
        <v>767990.10100000002</v>
      </c>
      <c r="G28" s="15">
        <v>2129127.1979999999</v>
      </c>
      <c r="H28" s="13"/>
      <c r="I28" s="15">
        <f t="shared" si="0"/>
        <v>767976.43101952795</v>
      </c>
      <c r="J28" s="15">
        <f t="shared" si="1"/>
        <v>2129089.3002104564</v>
      </c>
      <c r="K28" s="14"/>
      <c r="L28" s="13" t="s">
        <v>160</v>
      </c>
      <c r="M28" s="13">
        <v>1</v>
      </c>
      <c r="N28" s="16"/>
      <c r="O28" s="48" t="s">
        <v>171</v>
      </c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30" s="12" customFormat="1" ht="15" customHeight="1" x14ac:dyDescent="0.3">
      <c r="C29" s="13" t="s">
        <v>61</v>
      </c>
      <c r="D29" s="14">
        <v>63.295999999999999</v>
      </c>
      <c r="E29" s="13" t="s">
        <v>10</v>
      </c>
      <c r="F29" s="15">
        <v>768023.38100000005</v>
      </c>
      <c r="G29" s="15">
        <v>2129128.2409999999</v>
      </c>
      <c r="H29" s="13"/>
      <c r="I29" s="15">
        <f t="shared" si="0"/>
        <v>768009.71042715444</v>
      </c>
      <c r="J29" s="15">
        <f t="shared" si="1"/>
        <v>2129090.343191891</v>
      </c>
      <c r="K29" s="14"/>
      <c r="L29" s="13" t="s">
        <v>160</v>
      </c>
      <c r="M29" s="13">
        <v>1</v>
      </c>
      <c r="N29" s="16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30" s="12" customFormat="1" ht="15" customHeight="1" x14ac:dyDescent="0.3">
      <c r="C30" s="13" t="s">
        <v>308</v>
      </c>
      <c r="D30" s="14">
        <v>0.05</v>
      </c>
      <c r="E30" s="13" t="s">
        <v>10</v>
      </c>
      <c r="F30" s="15">
        <v>767847.10900000005</v>
      </c>
      <c r="G30" s="15">
        <v>2132330.33</v>
      </c>
      <c r="H30" s="13"/>
      <c r="I30" s="15">
        <f t="shared" si="0"/>
        <v>767833.44156474026</v>
      </c>
      <c r="J30" s="15">
        <f t="shared" si="1"/>
        <v>2132292.3751957216</v>
      </c>
      <c r="K30" s="14"/>
      <c r="L30" s="13" t="s">
        <v>309</v>
      </c>
      <c r="M30" s="13">
        <v>1</v>
      </c>
      <c r="N30" s="16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30" s="12" customFormat="1" ht="15" customHeight="1" x14ac:dyDescent="0.3">
      <c r="C31" s="13" t="s">
        <v>310</v>
      </c>
      <c r="D31" s="14">
        <v>0.09</v>
      </c>
      <c r="E31" s="13" t="s">
        <v>1</v>
      </c>
      <c r="F31" s="15">
        <v>767832.34600000002</v>
      </c>
      <c r="G31" s="15">
        <v>2132740.1740000001</v>
      </c>
      <c r="H31" s="13"/>
      <c r="I31" s="15">
        <f t="shared" si="0"/>
        <v>767818.67882751697</v>
      </c>
      <c r="J31" s="15">
        <f t="shared" si="1"/>
        <v>2132702.2119006282</v>
      </c>
      <c r="K31" s="14"/>
      <c r="L31" s="13" t="s">
        <v>309</v>
      </c>
      <c r="M31" s="13">
        <v>1</v>
      </c>
      <c r="N31" s="16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30" s="12" customFormat="1" ht="18.75" x14ac:dyDescent="0.3">
      <c r="C32" s="43"/>
      <c r="D32" s="44"/>
      <c r="E32" s="45"/>
      <c r="F32" s="46"/>
      <c r="G32" s="46"/>
      <c r="H32" s="45"/>
      <c r="I32" s="46"/>
      <c r="J32" s="46"/>
      <c r="K32" s="44"/>
      <c r="L32" s="47"/>
      <c r="M32" s="17"/>
      <c r="N32" s="16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s="12" customFormat="1" x14ac:dyDescent="0.25">
      <c r="C33" s="53" t="s">
        <v>170</v>
      </c>
      <c r="D33" s="54"/>
      <c r="E33" s="54"/>
      <c r="F33" s="54"/>
      <c r="G33" s="54"/>
      <c r="H33" s="54"/>
      <c r="I33" s="54"/>
      <c r="J33" s="54"/>
      <c r="K33" s="54"/>
      <c r="L33" s="55"/>
      <c r="M33" s="17"/>
      <c r="N33" s="16"/>
      <c r="O33" s="25"/>
      <c r="P33" s="25"/>
      <c r="Q33" s="57" t="s">
        <v>170</v>
      </c>
      <c r="R33" s="58"/>
      <c r="S33" s="58"/>
      <c r="T33" s="58"/>
      <c r="U33" s="58"/>
      <c r="V33" s="58"/>
      <c r="W33" s="58"/>
      <c r="X33" s="58"/>
      <c r="Y33" s="58"/>
      <c r="Z33" s="59"/>
    </row>
    <row r="34" spans="1:26" ht="83.1" customHeight="1" x14ac:dyDescent="0.25">
      <c r="C34" s="56" t="s">
        <v>148</v>
      </c>
      <c r="D34" s="56"/>
      <c r="E34" s="56"/>
      <c r="F34" s="56" t="s">
        <v>154</v>
      </c>
      <c r="G34" s="56"/>
      <c r="H34" s="56"/>
      <c r="I34" s="56" t="s">
        <v>156</v>
      </c>
      <c r="J34" s="56"/>
      <c r="K34" s="56"/>
      <c r="L34" s="3" t="s">
        <v>157</v>
      </c>
      <c r="O34" s="26"/>
      <c r="P34" s="26"/>
      <c r="Q34" s="60" t="s">
        <v>148</v>
      </c>
      <c r="R34" s="60"/>
      <c r="S34" s="60"/>
      <c r="T34" s="60" t="s">
        <v>154</v>
      </c>
      <c r="U34" s="60"/>
      <c r="V34" s="60"/>
      <c r="W34" s="60" t="s">
        <v>156</v>
      </c>
      <c r="X34" s="60"/>
      <c r="Y34" s="60"/>
      <c r="Z34" s="27" t="s">
        <v>157</v>
      </c>
    </row>
    <row r="35" spans="1:26" x14ac:dyDescent="0.25">
      <c r="A35" s="1" t="s">
        <v>172</v>
      </c>
      <c r="B35" s="1" t="s">
        <v>0</v>
      </c>
      <c r="C35" s="4" t="s">
        <v>173</v>
      </c>
      <c r="D35" s="5">
        <v>51.276000000000003</v>
      </c>
      <c r="E35" s="4" t="s">
        <v>10</v>
      </c>
      <c r="F35" s="4">
        <v>772873.60499999998</v>
      </c>
      <c r="G35" s="4">
        <v>2108621.9739999999</v>
      </c>
      <c r="H35" s="5">
        <v>747.63300000000004</v>
      </c>
      <c r="I35" s="6">
        <f t="shared" ref="I35:I66" si="4">F35/$N$3</f>
        <v>772859.84809470398</v>
      </c>
      <c r="J35" s="6">
        <f t="shared" ref="J35:J66" si="5">G35/$N$3</f>
        <v>2108584.4411969469</v>
      </c>
      <c r="K35" s="5">
        <f t="shared" ref="K35:K66" si="6">H35</f>
        <v>747.63300000000004</v>
      </c>
      <c r="L35" s="4" t="s">
        <v>300</v>
      </c>
      <c r="O35" s="26" t="s">
        <v>72</v>
      </c>
      <c r="P35" s="26" t="s">
        <v>0</v>
      </c>
      <c r="Q35" s="28">
        <v>102222.36</v>
      </c>
      <c r="R35" s="29">
        <v>27.257999999999999</v>
      </c>
      <c r="S35" s="30" t="s">
        <v>10</v>
      </c>
      <c r="T35" s="31">
        <v>774245.03</v>
      </c>
      <c r="U35" s="31">
        <v>2110327.094</v>
      </c>
      <c r="V35" s="29">
        <v>743.15</v>
      </c>
      <c r="W35" s="31">
        <f t="shared" ref="W35:W98" si="7">T35/$N$3</f>
        <v>774231.24868377345</v>
      </c>
      <c r="X35" s="31">
        <f t="shared" ref="X35:X98" si="8">U35/$N$3</f>
        <v>2110289.5308463513</v>
      </c>
      <c r="Y35" s="29">
        <f t="shared" ref="Y35:Y98" si="9">V35</f>
        <v>743.15</v>
      </c>
      <c r="Z35" s="30" t="s">
        <v>73</v>
      </c>
    </row>
    <row r="36" spans="1:26" x14ac:dyDescent="0.25">
      <c r="A36" s="1" t="s">
        <v>140</v>
      </c>
      <c r="B36" s="1" t="s">
        <v>0</v>
      </c>
      <c r="C36" s="4" t="s">
        <v>174</v>
      </c>
      <c r="D36" s="5">
        <v>27.257999999999999</v>
      </c>
      <c r="E36" s="4" t="s">
        <v>10</v>
      </c>
      <c r="F36" s="4">
        <v>774245.03</v>
      </c>
      <c r="G36" s="4">
        <v>2110327.094</v>
      </c>
      <c r="H36" s="5">
        <v>743.15</v>
      </c>
      <c r="I36" s="6">
        <f t="shared" si="4"/>
        <v>774231.24868377345</v>
      </c>
      <c r="J36" s="6">
        <f t="shared" si="5"/>
        <v>2110289.5308463513</v>
      </c>
      <c r="K36" s="5">
        <f t="shared" si="6"/>
        <v>743.15</v>
      </c>
      <c r="L36" s="4" t="s">
        <v>73</v>
      </c>
      <c r="O36" s="26" t="s">
        <v>74</v>
      </c>
      <c r="P36" s="26" t="s">
        <v>0</v>
      </c>
      <c r="Q36" s="28">
        <v>104544.37</v>
      </c>
      <c r="R36" s="29">
        <v>318.57900000000001</v>
      </c>
      <c r="S36" s="30" t="s">
        <v>1</v>
      </c>
      <c r="T36" s="31">
        <v>773837.68700000003</v>
      </c>
      <c r="U36" s="31">
        <v>2112427.8369999998</v>
      </c>
      <c r="V36" s="29">
        <v>774.25699999999995</v>
      </c>
      <c r="W36" s="31">
        <f t="shared" si="7"/>
        <v>773823.91293434985</v>
      </c>
      <c r="X36" s="31">
        <f t="shared" si="8"/>
        <v>2112390.2364537911</v>
      </c>
      <c r="Y36" s="29">
        <f t="shared" si="9"/>
        <v>774.25699999999995</v>
      </c>
      <c r="Z36" s="30" t="s">
        <v>73</v>
      </c>
    </row>
    <row r="37" spans="1:26" x14ac:dyDescent="0.25">
      <c r="A37" s="1" t="s">
        <v>141</v>
      </c>
      <c r="B37" s="1" t="s">
        <v>0</v>
      </c>
      <c r="C37" s="4" t="s">
        <v>175</v>
      </c>
      <c r="D37" s="5">
        <v>318.57900000000001</v>
      </c>
      <c r="E37" s="4" t="s">
        <v>1</v>
      </c>
      <c r="F37" s="4">
        <v>773837.68700000003</v>
      </c>
      <c r="G37" s="4">
        <v>2112427.8369999998</v>
      </c>
      <c r="H37" s="5">
        <v>774.25699999999995</v>
      </c>
      <c r="I37" s="6">
        <f t="shared" si="4"/>
        <v>773823.91293434985</v>
      </c>
      <c r="J37" s="6">
        <f t="shared" si="5"/>
        <v>2112390.2364537911</v>
      </c>
      <c r="K37" s="5">
        <f t="shared" si="6"/>
        <v>774.25699999999995</v>
      </c>
      <c r="L37" s="4" t="s">
        <v>73</v>
      </c>
      <c r="O37" s="26" t="s">
        <v>75</v>
      </c>
      <c r="P37" s="26" t="s">
        <v>0</v>
      </c>
      <c r="Q37" s="28">
        <v>104552.04</v>
      </c>
      <c r="R37" s="29">
        <v>333.09699999999998</v>
      </c>
      <c r="S37" s="30" t="s">
        <v>1</v>
      </c>
      <c r="T37" s="31">
        <v>773821.27300000004</v>
      </c>
      <c r="U37" s="31">
        <v>2112427.3930000002</v>
      </c>
      <c r="V37" s="29">
        <v>776.21799999999996</v>
      </c>
      <c r="W37" s="31">
        <f t="shared" si="7"/>
        <v>773807.4992265139</v>
      </c>
      <c r="X37" s="31">
        <f t="shared" si="8"/>
        <v>2112389.7924616942</v>
      </c>
      <c r="Y37" s="29">
        <f t="shared" si="9"/>
        <v>776.21799999999996</v>
      </c>
      <c r="Z37" s="30" t="s">
        <v>89</v>
      </c>
    </row>
    <row r="38" spans="1:26" x14ac:dyDescent="0.25">
      <c r="A38" s="1" t="s">
        <v>142</v>
      </c>
      <c r="B38" s="1" t="s">
        <v>0</v>
      </c>
      <c r="C38" s="4" t="s">
        <v>176</v>
      </c>
      <c r="D38" s="5">
        <v>333.09699999999998</v>
      </c>
      <c r="E38" s="4" t="s">
        <v>1</v>
      </c>
      <c r="F38" s="4">
        <v>773821.27300000004</v>
      </c>
      <c r="G38" s="4">
        <v>2112427.3930000002</v>
      </c>
      <c r="H38" s="5">
        <v>776.21799999999996</v>
      </c>
      <c r="I38" s="6">
        <f t="shared" si="4"/>
        <v>773807.4992265139</v>
      </c>
      <c r="J38" s="6">
        <f t="shared" si="5"/>
        <v>2112389.7924616942</v>
      </c>
      <c r="K38" s="5">
        <f t="shared" si="6"/>
        <v>776.21799999999996</v>
      </c>
      <c r="L38" s="4" t="s">
        <v>89</v>
      </c>
      <c r="O38" s="26" t="s">
        <v>76</v>
      </c>
      <c r="P38" s="26" t="s">
        <v>0</v>
      </c>
      <c r="Q38" s="28">
        <v>104976.24</v>
      </c>
      <c r="R38" s="29">
        <v>163.964</v>
      </c>
      <c r="S38" s="30" t="s">
        <v>1</v>
      </c>
      <c r="T38" s="31">
        <v>773816.63600000006</v>
      </c>
      <c r="U38" s="31">
        <v>2112965.9479999999</v>
      </c>
      <c r="V38" s="29">
        <v>776.74</v>
      </c>
      <c r="W38" s="31">
        <f t="shared" si="7"/>
        <v>773802.86230905098</v>
      </c>
      <c r="X38" s="31">
        <f t="shared" si="8"/>
        <v>2112928.3378755855</v>
      </c>
      <c r="Y38" s="29">
        <f t="shared" si="9"/>
        <v>776.74</v>
      </c>
      <c r="Z38" s="30" t="s">
        <v>89</v>
      </c>
    </row>
    <row r="39" spans="1:26" x14ac:dyDescent="0.25">
      <c r="A39" s="1" t="s">
        <v>143</v>
      </c>
      <c r="B39" s="1" t="s">
        <v>0</v>
      </c>
      <c r="C39" s="4" t="s">
        <v>177</v>
      </c>
      <c r="D39" s="5">
        <v>163.964</v>
      </c>
      <c r="E39" s="4" t="s">
        <v>1</v>
      </c>
      <c r="F39" s="4">
        <v>773816.63600000006</v>
      </c>
      <c r="G39" s="4">
        <v>2112965.9479999999</v>
      </c>
      <c r="H39" s="5">
        <v>776.74</v>
      </c>
      <c r="I39" s="6">
        <f t="shared" si="4"/>
        <v>773802.86230905098</v>
      </c>
      <c r="J39" s="6">
        <f t="shared" si="5"/>
        <v>2112928.3378755855</v>
      </c>
      <c r="K39" s="5">
        <f t="shared" si="6"/>
        <v>776.74</v>
      </c>
      <c r="L39" s="4" t="s">
        <v>89</v>
      </c>
      <c r="O39" s="26" t="s">
        <v>77</v>
      </c>
      <c r="P39" s="26" t="s">
        <v>0</v>
      </c>
      <c r="Q39" s="28">
        <v>108558.9</v>
      </c>
      <c r="R39" s="29">
        <v>25.648</v>
      </c>
      <c r="S39" s="30" t="s">
        <v>1</v>
      </c>
      <c r="T39" s="31">
        <v>774672.32400000002</v>
      </c>
      <c r="U39" s="31">
        <v>2116093.0440000002</v>
      </c>
      <c r="V39" s="29">
        <v>767.25</v>
      </c>
      <c r="W39" s="31">
        <f t="shared" si="7"/>
        <v>774658.53507807571</v>
      </c>
      <c r="X39" s="31">
        <f t="shared" si="8"/>
        <v>2116055.378214268</v>
      </c>
      <c r="Y39" s="29">
        <f t="shared" si="9"/>
        <v>767.25</v>
      </c>
      <c r="Z39" s="30" t="s">
        <v>73</v>
      </c>
    </row>
    <row r="40" spans="1:26" hidden="1" x14ac:dyDescent="0.25">
      <c r="A40" s="1" t="s">
        <v>122</v>
      </c>
      <c r="B40" s="1" t="s">
        <v>0</v>
      </c>
      <c r="C40" s="4" t="s">
        <v>178</v>
      </c>
      <c r="D40" s="5">
        <v>25.648</v>
      </c>
      <c r="E40" s="4" t="s">
        <v>1</v>
      </c>
      <c r="F40" s="4">
        <v>774672.32400000002</v>
      </c>
      <c r="G40" s="4">
        <v>2116093.0440000002</v>
      </c>
      <c r="H40" s="5">
        <v>767.25</v>
      </c>
      <c r="I40" s="8">
        <f t="shared" si="4"/>
        <v>774658.53507807571</v>
      </c>
      <c r="J40" s="8">
        <f t="shared" si="5"/>
        <v>2116055.378214268</v>
      </c>
      <c r="K40" s="7">
        <f t="shared" si="6"/>
        <v>767.25</v>
      </c>
      <c r="L40" s="4" t="s">
        <v>73</v>
      </c>
      <c r="O40" s="26" t="s">
        <v>78</v>
      </c>
      <c r="P40" s="26" t="s">
        <v>0</v>
      </c>
      <c r="Q40" s="28">
        <v>109005.53</v>
      </c>
      <c r="R40" s="29">
        <v>29.079000000000001</v>
      </c>
      <c r="S40" s="30" t="s">
        <v>1</v>
      </c>
      <c r="T40" s="31">
        <v>774710.20200000005</v>
      </c>
      <c r="U40" s="31">
        <v>2116512.281</v>
      </c>
      <c r="V40" s="29">
        <v>753.95699999999999</v>
      </c>
      <c r="W40" s="31">
        <f t="shared" si="7"/>
        <v>774696.41240385931</v>
      </c>
      <c r="X40" s="31">
        <f t="shared" si="8"/>
        <v>2116474.6077519823</v>
      </c>
      <c r="Y40" s="29">
        <f t="shared" si="9"/>
        <v>753.95699999999999</v>
      </c>
      <c r="Z40" s="30" t="s">
        <v>73</v>
      </c>
    </row>
    <row r="41" spans="1:26" hidden="1" x14ac:dyDescent="0.25">
      <c r="A41" s="1" t="s">
        <v>124</v>
      </c>
      <c r="B41" s="1" t="s">
        <v>0</v>
      </c>
      <c r="C41" s="4" t="s">
        <v>8</v>
      </c>
      <c r="D41" s="5">
        <v>29.079000000000001</v>
      </c>
      <c r="E41" s="4" t="s">
        <v>1</v>
      </c>
      <c r="F41" s="4">
        <v>774710.20200000005</v>
      </c>
      <c r="G41" s="4">
        <v>2116512.281</v>
      </c>
      <c r="H41" s="5">
        <v>753.95699999999999</v>
      </c>
      <c r="I41" s="8">
        <f t="shared" si="4"/>
        <v>774696.41240385931</v>
      </c>
      <c r="J41" s="8">
        <f t="shared" si="5"/>
        <v>2116474.6077519823</v>
      </c>
      <c r="K41" s="7">
        <f t="shared" si="6"/>
        <v>753.95699999999999</v>
      </c>
      <c r="L41" s="4" t="s">
        <v>73</v>
      </c>
      <c r="O41" s="26" t="s">
        <v>79</v>
      </c>
      <c r="P41" s="26" t="s">
        <v>0</v>
      </c>
      <c r="Q41" s="28">
        <v>109005.67</v>
      </c>
      <c r="R41" s="29">
        <v>42.578000000000003</v>
      </c>
      <c r="S41" s="30" t="s">
        <v>1</v>
      </c>
      <c r="T41" s="31">
        <v>774697.18099999998</v>
      </c>
      <c r="U41" s="31">
        <v>2116508.7170000002</v>
      </c>
      <c r="V41" s="29">
        <v>750.46100000000001</v>
      </c>
      <c r="W41" s="31">
        <f t="shared" si="7"/>
        <v>774683.39163562888</v>
      </c>
      <c r="X41" s="31">
        <f t="shared" si="8"/>
        <v>2116471.0438154205</v>
      </c>
      <c r="Y41" s="29">
        <f t="shared" si="9"/>
        <v>750.46100000000001</v>
      </c>
      <c r="Z41" s="30" t="s">
        <v>73</v>
      </c>
    </row>
    <row r="42" spans="1:26" x14ac:dyDescent="0.25">
      <c r="A42" s="1" t="s">
        <v>123</v>
      </c>
      <c r="B42" s="1" t="s">
        <v>0</v>
      </c>
      <c r="C42" s="4" t="s">
        <v>179</v>
      </c>
      <c r="D42" s="5">
        <v>42.576999999999998</v>
      </c>
      <c r="E42" s="4" t="s">
        <v>1</v>
      </c>
      <c r="F42" s="4">
        <v>774697.18099999998</v>
      </c>
      <c r="G42" s="4">
        <v>2116508.7170000002</v>
      </c>
      <c r="H42" s="5">
        <v>750.46100000000001</v>
      </c>
      <c r="I42" s="6">
        <f t="shared" si="4"/>
        <v>774683.39163562888</v>
      </c>
      <c r="J42" s="6">
        <f t="shared" si="5"/>
        <v>2116471.0438154205</v>
      </c>
      <c r="K42" s="5">
        <f t="shared" si="6"/>
        <v>750.46100000000001</v>
      </c>
      <c r="L42" s="4" t="s">
        <v>73</v>
      </c>
      <c r="O42" s="26" t="s">
        <v>80</v>
      </c>
      <c r="P42" s="26" t="s">
        <v>0</v>
      </c>
      <c r="Q42" s="28">
        <v>109106.03</v>
      </c>
      <c r="R42" s="29">
        <v>29.966000000000001</v>
      </c>
      <c r="S42" s="30" t="s">
        <v>1</v>
      </c>
      <c r="T42" s="31">
        <v>774677.27899999998</v>
      </c>
      <c r="U42" s="31">
        <v>2116602.7069999999</v>
      </c>
      <c r="V42" s="29">
        <v>755.423</v>
      </c>
      <c r="W42" s="31">
        <f t="shared" si="7"/>
        <v>774663.48998987814</v>
      </c>
      <c r="X42" s="31">
        <f t="shared" si="8"/>
        <v>2116565.0321424277</v>
      </c>
      <c r="Y42" s="29">
        <f t="shared" si="9"/>
        <v>755.423</v>
      </c>
      <c r="Z42" s="30" t="s">
        <v>73</v>
      </c>
    </row>
    <row r="43" spans="1:26" x14ac:dyDescent="0.25">
      <c r="A43" s="1" t="s">
        <v>125</v>
      </c>
      <c r="B43" s="1" t="s">
        <v>0</v>
      </c>
      <c r="C43" s="4" t="s">
        <v>180</v>
      </c>
      <c r="D43" s="5">
        <v>29.966000000000001</v>
      </c>
      <c r="E43" s="4" t="s">
        <v>1</v>
      </c>
      <c r="F43" s="4">
        <v>774677.27899999998</v>
      </c>
      <c r="G43" s="4">
        <v>2116602.7069999999</v>
      </c>
      <c r="H43" s="5">
        <v>755.423</v>
      </c>
      <c r="I43" s="6">
        <f t="shared" si="4"/>
        <v>774663.48998987814</v>
      </c>
      <c r="J43" s="6">
        <f t="shared" si="5"/>
        <v>2116565.0321424277</v>
      </c>
      <c r="K43" s="5">
        <f t="shared" si="6"/>
        <v>755.423</v>
      </c>
      <c r="L43" s="4" t="s">
        <v>73</v>
      </c>
      <c r="O43" s="26" t="s">
        <v>81</v>
      </c>
      <c r="P43" s="26" t="s">
        <v>0</v>
      </c>
      <c r="Q43" s="28">
        <v>111215.25</v>
      </c>
      <c r="R43" s="29">
        <v>25.529</v>
      </c>
      <c r="S43" s="30" t="s">
        <v>10</v>
      </c>
      <c r="T43" s="31">
        <v>773868.51599999995</v>
      </c>
      <c r="U43" s="31">
        <v>2118551.4929999998</v>
      </c>
      <c r="V43" s="29">
        <v>790.56399999999996</v>
      </c>
      <c r="W43" s="31">
        <f t="shared" si="7"/>
        <v>773854.74138560332</v>
      </c>
      <c r="X43" s="31">
        <f t="shared" si="8"/>
        <v>2118513.7834546543</v>
      </c>
      <c r="Y43" s="29">
        <f t="shared" si="9"/>
        <v>790.56399999999996</v>
      </c>
      <c r="Z43" s="30" t="s">
        <v>145</v>
      </c>
    </row>
    <row r="44" spans="1:26" x14ac:dyDescent="0.25">
      <c r="A44" s="1" t="s">
        <v>72</v>
      </c>
      <c r="B44" s="1" t="s">
        <v>0</v>
      </c>
      <c r="C44" s="4" t="s">
        <v>181</v>
      </c>
      <c r="D44" s="5">
        <v>391.81799999999998</v>
      </c>
      <c r="E44" s="4" t="s">
        <v>10</v>
      </c>
      <c r="F44" s="4">
        <v>774144.25100000005</v>
      </c>
      <c r="G44" s="4">
        <v>2118832.4530000002</v>
      </c>
      <c r="H44" s="5">
        <v>802.33600000000001</v>
      </c>
      <c r="I44" s="6">
        <f t="shared" si="4"/>
        <v>774130.47147760773</v>
      </c>
      <c r="J44" s="6">
        <f t="shared" si="5"/>
        <v>2118794.738453656</v>
      </c>
      <c r="K44" s="5">
        <f t="shared" si="6"/>
        <v>802.33600000000001</v>
      </c>
      <c r="L44" s="4" t="s">
        <v>73</v>
      </c>
      <c r="O44" s="26" t="s">
        <v>82</v>
      </c>
      <c r="P44" s="26" t="s">
        <v>0</v>
      </c>
      <c r="Q44" s="28">
        <v>111359.47</v>
      </c>
      <c r="R44" s="29">
        <v>391.81799999999998</v>
      </c>
      <c r="S44" s="30" t="s">
        <v>10</v>
      </c>
      <c r="T44" s="31">
        <v>774144.25100000005</v>
      </c>
      <c r="U44" s="31">
        <v>2118832.4530000002</v>
      </c>
      <c r="V44" s="29">
        <v>802.33600000000001</v>
      </c>
      <c r="W44" s="31">
        <f t="shared" si="7"/>
        <v>774130.47147760773</v>
      </c>
      <c r="X44" s="31">
        <f t="shared" si="8"/>
        <v>2118794.738453656</v>
      </c>
      <c r="Y44" s="29">
        <f t="shared" si="9"/>
        <v>802.33600000000001</v>
      </c>
      <c r="Z44" s="30" t="s">
        <v>73</v>
      </c>
    </row>
    <row r="45" spans="1:26" x14ac:dyDescent="0.25">
      <c r="A45" s="1" t="s">
        <v>182</v>
      </c>
      <c r="B45" s="1" t="s">
        <v>0</v>
      </c>
      <c r="C45" s="4" t="s">
        <v>183</v>
      </c>
      <c r="D45" s="5">
        <v>41.695999999999998</v>
      </c>
      <c r="E45" s="4" t="s">
        <v>1</v>
      </c>
      <c r="F45" s="4">
        <v>773746.80700000003</v>
      </c>
      <c r="G45" s="4">
        <v>2118659.2850000001</v>
      </c>
      <c r="H45" s="5">
        <v>786.92399999999998</v>
      </c>
      <c r="I45" s="6">
        <f t="shared" si="4"/>
        <v>773733.03455198498</v>
      </c>
      <c r="J45" s="6">
        <f t="shared" si="5"/>
        <v>2118621.5735359914</v>
      </c>
      <c r="K45" s="5">
        <f t="shared" si="6"/>
        <v>786.92399999999998</v>
      </c>
      <c r="L45" s="4" t="s">
        <v>300</v>
      </c>
      <c r="O45" s="26" t="s">
        <v>84</v>
      </c>
      <c r="P45" s="26" t="s">
        <v>0</v>
      </c>
      <c r="Q45" s="28">
        <v>111579.99</v>
      </c>
      <c r="R45" s="29">
        <v>22.759</v>
      </c>
      <c r="S45" s="30" t="s">
        <v>10</v>
      </c>
      <c r="T45" s="31">
        <v>773755.86800000002</v>
      </c>
      <c r="U45" s="31">
        <v>2118886.6170000001</v>
      </c>
      <c r="V45" s="29">
        <v>806.50300000000004</v>
      </c>
      <c r="W45" s="31">
        <f t="shared" si="7"/>
        <v>773742.09539070213</v>
      </c>
      <c r="X45" s="31">
        <f t="shared" si="8"/>
        <v>2118848.9014895535</v>
      </c>
      <c r="Y45" s="29">
        <f t="shared" si="9"/>
        <v>806.50300000000004</v>
      </c>
      <c r="Z45" s="30" t="s">
        <v>145</v>
      </c>
    </row>
    <row r="46" spans="1:26" x14ac:dyDescent="0.25">
      <c r="A46" s="1" t="s">
        <v>184</v>
      </c>
      <c r="B46" s="1" t="s">
        <v>0</v>
      </c>
      <c r="C46" s="4" t="s">
        <v>185</v>
      </c>
      <c r="D46" s="5">
        <v>390.41699999999997</v>
      </c>
      <c r="E46" s="4" t="s">
        <v>10</v>
      </c>
      <c r="F46" s="4">
        <v>774140.92500000005</v>
      </c>
      <c r="G46" s="4">
        <v>2118836.469</v>
      </c>
      <c r="H46" s="5">
        <v>799.39800000000002</v>
      </c>
      <c r="I46" s="6">
        <f t="shared" si="4"/>
        <v>774127.14553680958</v>
      </c>
      <c r="J46" s="6">
        <f t="shared" si="5"/>
        <v>2118798.7543821721</v>
      </c>
      <c r="K46" s="5">
        <f t="shared" si="6"/>
        <v>799.39800000000002</v>
      </c>
      <c r="L46" s="4" t="s">
        <v>300</v>
      </c>
      <c r="O46" s="26" t="s">
        <v>85</v>
      </c>
      <c r="P46" s="26" t="s">
        <v>0</v>
      </c>
      <c r="Q46" s="28">
        <v>112134.71</v>
      </c>
      <c r="R46" s="29">
        <v>90.593999999999994</v>
      </c>
      <c r="S46" s="30" t="s">
        <v>10</v>
      </c>
      <c r="T46" s="31">
        <v>773717.93700000003</v>
      </c>
      <c r="U46" s="31">
        <v>2119470.9670000002</v>
      </c>
      <c r="V46" s="29">
        <v>809.05499999999995</v>
      </c>
      <c r="W46" s="31">
        <f t="shared" si="7"/>
        <v>773704.16506586189</v>
      </c>
      <c r="X46" s="31">
        <f t="shared" si="8"/>
        <v>2119433.2410883089</v>
      </c>
      <c r="Y46" s="29">
        <f t="shared" si="9"/>
        <v>809.05499999999995</v>
      </c>
      <c r="Z46" s="30" t="s">
        <v>73</v>
      </c>
    </row>
    <row r="47" spans="1:26" x14ac:dyDescent="0.25">
      <c r="A47" s="1" t="s">
        <v>186</v>
      </c>
      <c r="B47" s="1" t="s">
        <v>0</v>
      </c>
      <c r="C47" s="4" t="s">
        <v>187</v>
      </c>
      <c r="D47" s="5">
        <v>94.850999999999999</v>
      </c>
      <c r="E47" s="4" t="s">
        <v>10</v>
      </c>
      <c r="F47" s="4">
        <v>773725.11100000003</v>
      </c>
      <c r="G47" s="4">
        <v>2119466.8229999999</v>
      </c>
      <c r="H47" s="5">
        <v>807.69100000000003</v>
      </c>
      <c r="I47" s="6">
        <f t="shared" si="4"/>
        <v>773711.33893816697</v>
      </c>
      <c r="J47" s="6">
        <f t="shared" si="5"/>
        <v>2119429.0971620707</v>
      </c>
      <c r="K47" s="5">
        <f t="shared" si="6"/>
        <v>807.69100000000003</v>
      </c>
      <c r="L47" s="4" t="s">
        <v>300</v>
      </c>
      <c r="O47" s="26" t="s">
        <v>86</v>
      </c>
      <c r="P47" s="26" t="s">
        <v>0</v>
      </c>
      <c r="Q47" s="28">
        <v>113345.48</v>
      </c>
      <c r="R47" s="29">
        <v>1573.4639999999999</v>
      </c>
      <c r="S47" s="30" t="s">
        <v>10</v>
      </c>
      <c r="T47" s="31">
        <v>773672.51199999999</v>
      </c>
      <c r="U47" s="31">
        <v>2121273.5120000001</v>
      </c>
      <c r="V47" s="29">
        <v>1019.89</v>
      </c>
      <c r="W47" s="31">
        <f t="shared" si="7"/>
        <v>773658.74087441247</v>
      </c>
      <c r="X47" s="31">
        <f t="shared" si="8"/>
        <v>2121235.7540035788</v>
      </c>
      <c r="Y47" s="29">
        <f t="shared" si="9"/>
        <v>1019.89</v>
      </c>
      <c r="Z47" s="30" t="s">
        <v>133</v>
      </c>
    </row>
    <row r="48" spans="1:26" x14ac:dyDescent="0.25">
      <c r="A48" s="1" t="s">
        <v>147</v>
      </c>
      <c r="B48" s="1" t="s">
        <v>0</v>
      </c>
      <c r="C48" s="4" t="s">
        <v>188</v>
      </c>
      <c r="D48" s="5">
        <v>90.593999999999994</v>
      </c>
      <c r="E48" s="4" t="s">
        <v>10</v>
      </c>
      <c r="F48" s="4">
        <v>773717.93700000003</v>
      </c>
      <c r="G48" s="4">
        <v>2119470.9670000002</v>
      </c>
      <c r="H48" s="5">
        <v>809.05499999999995</v>
      </c>
      <c r="I48" s="6">
        <f t="shared" si="4"/>
        <v>773704.16506586189</v>
      </c>
      <c r="J48" s="6">
        <f t="shared" si="5"/>
        <v>2119433.2410883089</v>
      </c>
      <c r="K48" s="5">
        <f t="shared" si="6"/>
        <v>809.05499999999995</v>
      </c>
      <c r="L48" s="4" t="s">
        <v>73</v>
      </c>
      <c r="O48" s="26" t="s">
        <v>87</v>
      </c>
      <c r="P48" s="26" t="s">
        <v>0</v>
      </c>
      <c r="Q48" s="28">
        <v>118972.8</v>
      </c>
      <c r="R48" s="29">
        <v>198.07</v>
      </c>
      <c r="S48" s="30" t="s">
        <v>1</v>
      </c>
      <c r="T48" s="31">
        <v>767694.60499999998</v>
      </c>
      <c r="U48" s="31">
        <v>2122163.2570000002</v>
      </c>
      <c r="V48" s="29">
        <v>825.13300000000004</v>
      </c>
      <c r="W48" s="31">
        <f t="shared" si="7"/>
        <v>767680.94027926307</v>
      </c>
      <c r="X48" s="31">
        <f t="shared" si="8"/>
        <v>2122125.4831663999</v>
      </c>
      <c r="Y48" s="29">
        <f t="shared" si="9"/>
        <v>825.13300000000004</v>
      </c>
      <c r="Z48" s="30" t="s">
        <v>73</v>
      </c>
    </row>
    <row r="49" spans="1:26" x14ac:dyDescent="0.25">
      <c r="A49" s="1" t="s">
        <v>79</v>
      </c>
      <c r="B49" s="1" t="s">
        <v>0</v>
      </c>
      <c r="C49" s="4" t="s">
        <v>189</v>
      </c>
      <c r="D49" s="5">
        <v>198.07</v>
      </c>
      <c r="E49" s="4" t="s">
        <v>1</v>
      </c>
      <c r="F49" s="4">
        <v>767694.60499999998</v>
      </c>
      <c r="G49" s="4">
        <v>2122163.2570000002</v>
      </c>
      <c r="H49" s="5">
        <v>825.13300000000004</v>
      </c>
      <c r="I49" s="6">
        <f t="shared" si="4"/>
        <v>767680.94027926307</v>
      </c>
      <c r="J49" s="6">
        <f t="shared" si="5"/>
        <v>2122125.4831663999</v>
      </c>
      <c r="K49" s="5">
        <f t="shared" si="6"/>
        <v>825.13300000000004</v>
      </c>
      <c r="L49" s="4" t="s">
        <v>73</v>
      </c>
      <c r="O49" s="26" t="s">
        <v>88</v>
      </c>
      <c r="P49" s="26" t="s">
        <v>0</v>
      </c>
      <c r="Q49" s="28">
        <v>118977.07</v>
      </c>
      <c r="R49" s="29">
        <v>95.713999999999999</v>
      </c>
      <c r="S49" s="30" t="s">
        <v>1</v>
      </c>
      <c r="T49" s="31">
        <v>767749.01599999995</v>
      </c>
      <c r="U49" s="31">
        <v>2122250.176</v>
      </c>
      <c r="V49" s="29">
        <v>833.39800000000002</v>
      </c>
      <c r="W49" s="31">
        <f t="shared" si="7"/>
        <v>767735.35031076439</v>
      </c>
      <c r="X49" s="31">
        <f t="shared" si="8"/>
        <v>2122212.4006192689</v>
      </c>
      <c r="Y49" s="29">
        <f t="shared" si="9"/>
        <v>833.39800000000002</v>
      </c>
      <c r="Z49" s="30" t="s">
        <v>73</v>
      </c>
    </row>
    <row r="50" spans="1:26" x14ac:dyDescent="0.25">
      <c r="A50" s="1" t="s">
        <v>77</v>
      </c>
      <c r="B50" s="1" t="s">
        <v>0</v>
      </c>
      <c r="C50" s="4" t="s">
        <v>190</v>
      </c>
      <c r="D50" s="5">
        <v>95.713999999999999</v>
      </c>
      <c r="E50" s="4" t="s">
        <v>1</v>
      </c>
      <c r="F50" s="4">
        <v>767749.01599999995</v>
      </c>
      <c r="G50" s="4">
        <v>2122250.176</v>
      </c>
      <c r="H50" s="5">
        <v>833.39800000000002</v>
      </c>
      <c r="I50" s="6">
        <f t="shared" si="4"/>
        <v>767735.35031076439</v>
      </c>
      <c r="J50" s="6">
        <f t="shared" si="5"/>
        <v>2122212.4006192689</v>
      </c>
      <c r="K50" s="5">
        <f t="shared" si="6"/>
        <v>833.39800000000002</v>
      </c>
      <c r="L50" s="4" t="s">
        <v>73</v>
      </c>
      <c r="O50" s="26" t="s">
        <v>90</v>
      </c>
      <c r="P50" s="26" t="s">
        <v>0</v>
      </c>
      <c r="Q50" s="28">
        <v>118980.3</v>
      </c>
      <c r="R50" s="29">
        <v>365.279</v>
      </c>
      <c r="S50" s="30" t="s">
        <v>1</v>
      </c>
      <c r="T50" s="31">
        <v>767585.18500000006</v>
      </c>
      <c r="U50" s="31">
        <v>2122036.0410000002</v>
      </c>
      <c r="V50" s="29">
        <v>807.60199999999998</v>
      </c>
      <c r="W50" s="31">
        <f t="shared" si="7"/>
        <v>767571.5222269044</v>
      </c>
      <c r="X50" s="31">
        <f t="shared" si="8"/>
        <v>2121998.2694308045</v>
      </c>
      <c r="Y50" s="29">
        <f t="shared" si="9"/>
        <v>807.60199999999998</v>
      </c>
      <c r="Z50" s="30" t="s">
        <v>73</v>
      </c>
    </row>
    <row r="51" spans="1:26" x14ac:dyDescent="0.25">
      <c r="A51" s="1" t="s">
        <v>81</v>
      </c>
      <c r="B51" s="1" t="s">
        <v>0</v>
      </c>
      <c r="C51" s="4" t="s">
        <v>191</v>
      </c>
      <c r="D51" s="5">
        <v>365.279</v>
      </c>
      <c r="E51" s="4" t="s">
        <v>1</v>
      </c>
      <c r="F51" s="4">
        <v>767585.18500000006</v>
      </c>
      <c r="G51" s="4">
        <v>2122036.0410000002</v>
      </c>
      <c r="H51" s="5">
        <v>807.60199999999998</v>
      </c>
      <c r="I51" s="6">
        <f t="shared" si="4"/>
        <v>767571.5222269044</v>
      </c>
      <c r="J51" s="6">
        <f t="shared" si="5"/>
        <v>2121998.2694308045</v>
      </c>
      <c r="K51" s="5">
        <f t="shared" si="6"/>
        <v>807.60199999999998</v>
      </c>
      <c r="L51" s="4" t="s">
        <v>73</v>
      </c>
      <c r="O51" s="26" t="s">
        <v>91</v>
      </c>
      <c r="P51" s="26" t="s">
        <v>0</v>
      </c>
      <c r="Q51" s="28">
        <v>118994.04</v>
      </c>
      <c r="R51" s="29">
        <v>29.361000000000001</v>
      </c>
      <c r="S51" s="30" t="s">
        <v>1</v>
      </c>
      <c r="T51" s="31">
        <v>767773.23</v>
      </c>
      <c r="U51" s="31">
        <v>2122315.193</v>
      </c>
      <c r="V51" s="29">
        <v>840.02200000000005</v>
      </c>
      <c r="W51" s="31">
        <f t="shared" si="7"/>
        <v>767759.56387976301</v>
      </c>
      <c r="X51" s="31">
        <f t="shared" si="8"/>
        <v>2122277.416461987</v>
      </c>
      <c r="Y51" s="29">
        <f t="shared" si="9"/>
        <v>840.02200000000005</v>
      </c>
      <c r="Z51" s="30" t="s">
        <v>73</v>
      </c>
    </row>
    <row r="52" spans="1:26" x14ac:dyDescent="0.25">
      <c r="A52" s="1" t="s">
        <v>78</v>
      </c>
      <c r="B52" s="1" t="s">
        <v>0</v>
      </c>
      <c r="C52" s="4" t="s">
        <v>192</v>
      </c>
      <c r="D52" s="5">
        <v>29.361000000000001</v>
      </c>
      <c r="E52" s="4" t="s">
        <v>1</v>
      </c>
      <c r="F52" s="4">
        <v>767773.23</v>
      </c>
      <c r="G52" s="4">
        <v>2122315.193</v>
      </c>
      <c r="H52" s="5">
        <v>840.02200000000005</v>
      </c>
      <c r="I52" s="6">
        <f t="shared" si="4"/>
        <v>767759.56387976301</v>
      </c>
      <c r="J52" s="6">
        <f t="shared" si="5"/>
        <v>2122277.416461987</v>
      </c>
      <c r="K52" s="5">
        <f t="shared" si="6"/>
        <v>840.02200000000005</v>
      </c>
      <c r="L52" s="4" t="s">
        <v>73</v>
      </c>
      <c r="O52" s="26" t="s">
        <v>92</v>
      </c>
      <c r="P52" s="26" t="s">
        <v>0</v>
      </c>
      <c r="Q52" s="28">
        <v>119003.53</v>
      </c>
      <c r="R52" s="29">
        <v>330.60199999999998</v>
      </c>
      <c r="S52" s="30" t="s">
        <v>1</v>
      </c>
      <c r="T52" s="31">
        <v>767568.62100000004</v>
      </c>
      <c r="U52" s="31">
        <v>2122093.6460000002</v>
      </c>
      <c r="V52" s="29">
        <v>815.67</v>
      </c>
      <c r="W52" s="31">
        <f t="shared" si="7"/>
        <v>767554.95852173842</v>
      </c>
      <c r="X52" s="31">
        <f t="shared" si="8"/>
        <v>2122055.8734054537</v>
      </c>
      <c r="Y52" s="29">
        <f t="shared" si="9"/>
        <v>815.67</v>
      </c>
      <c r="Z52" s="30" t="s">
        <v>73</v>
      </c>
    </row>
    <row r="53" spans="1:26" x14ac:dyDescent="0.25">
      <c r="A53" s="1" t="s">
        <v>80</v>
      </c>
      <c r="B53" s="1" t="s">
        <v>0</v>
      </c>
      <c r="C53" s="4" t="s">
        <v>193</v>
      </c>
      <c r="D53" s="5">
        <v>330.60199999999998</v>
      </c>
      <c r="E53" s="4" t="s">
        <v>1</v>
      </c>
      <c r="F53" s="4">
        <v>767568.62100000004</v>
      </c>
      <c r="G53" s="4">
        <v>2122093.6460000002</v>
      </c>
      <c r="H53" s="5">
        <v>815.67</v>
      </c>
      <c r="I53" s="6">
        <f t="shared" si="4"/>
        <v>767554.95852173842</v>
      </c>
      <c r="J53" s="6">
        <f t="shared" si="5"/>
        <v>2122055.8734054537</v>
      </c>
      <c r="K53" s="5">
        <f t="shared" si="6"/>
        <v>815.67</v>
      </c>
      <c r="L53" s="4" t="s">
        <v>73</v>
      </c>
      <c r="O53" s="26" t="s">
        <v>93</v>
      </c>
      <c r="P53" s="26" t="s">
        <v>0</v>
      </c>
      <c r="Q53" s="28">
        <v>119777.38</v>
      </c>
      <c r="R53" s="29">
        <v>2263.4540000000002</v>
      </c>
      <c r="S53" s="30" t="s">
        <v>1</v>
      </c>
      <c r="T53" s="31">
        <v>765464.84</v>
      </c>
      <c r="U53" s="31">
        <v>2123480.4339999999</v>
      </c>
      <c r="V53" s="29">
        <v>887.10599999999999</v>
      </c>
      <c r="W53" s="31">
        <f t="shared" si="7"/>
        <v>765451.21496837353</v>
      </c>
      <c r="X53" s="31">
        <f t="shared" si="8"/>
        <v>2123442.6367210662</v>
      </c>
      <c r="Y53" s="29">
        <f t="shared" si="9"/>
        <v>887.10599999999999</v>
      </c>
      <c r="Z53" s="30" t="s">
        <v>133</v>
      </c>
    </row>
    <row r="54" spans="1:26" x14ac:dyDescent="0.25">
      <c r="A54" s="1" t="s">
        <v>139</v>
      </c>
      <c r="B54" s="1" t="s">
        <v>0</v>
      </c>
      <c r="C54" s="4" t="s">
        <v>194</v>
      </c>
      <c r="D54" s="5">
        <v>260.149</v>
      </c>
      <c r="E54" s="4" t="s">
        <v>1</v>
      </c>
      <c r="F54" s="4">
        <v>767585.09100000001</v>
      </c>
      <c r="G54" s="4">
        <v>2123549.2749999999</v>
      </c>
      <c r="H54" s="5">
        <v>783.11199999999997</v>
      </c>
      <c r="I54" s="6">
        <f t="shared" si="4"/>
        <v>767571.4282285776</v>
      </c>
      <c r="J54" s="6">
        <f t="shared" si="5"/>
        <v>2123511.4764957186</v>
      </c>
      <c r="K54" s="5">
        <f t="shared" si="6"/>
        <v>783.11199999999997</v>
      </c>
      <c r="L54" s="4" t="s">
        <v>73</v>
      </c>
      <c r="O54" s="26" t="s">
        <v>95</v>
      </c>
      <c r="P54" s="26" t="s">
        <v>0</v>
      </c>
      <c r="Q54" s="28">
        <v>120138.71</v>
      </c>
      <c r="R54" s="29">
        <v>260.149</v>
      </c>
      <c r="S54" s="30" t="s">
        <v>1</v>
      </c>
      <c r="T54" s="31">
        <v>767585.09100000001</v>
      </c>
      <c r="U54" s="31">
        <v>2123549.2749999999</v>
      </c>
      <c r="V54" s="29">
        <v>783.11199999999997</v>
      </c>
      <c r="W54" s="31">
        <f t="shared" si="7"/>
        <v>767571.4282285776</v>
      </c>
      <c r="X54" s="31">
        <f t="shared" si="8"/>
        <v>2123511.4764957186</v>
      </c>
      <c r="Y54" s="29">
        <f t="shared" si="9"/>
        <v>783.11199999999997</v>
      </c>
      <c r="Z54" s="30" t="s">
        <v>73</v>
      </c>
    </row>
    <row r="55" spans="1:26" x14ac:dyDescent="0.25">
      <c r="A55" s="1" t="s">
        <v>195</v>
      </c>
      <c r="B55" s="1" t="s">
        <v>0</v>
      </c>
      <c r="C55" s="4" t="s">
        <v>196</v>
      </c>
      <c r="D55" s="5">
        <v>27.794</v>
      </c>
      <c r="E55" s="4" t="s">
        <v>10</v>
      </c>
      <c r="F55" s="4">
        <v>767934.67200000002</v>
      </c>
      <c r="G55" s="4">
        <v>2123560.4780000001</v>
      </c>
      <c r="H55" s="5">
        <v>785.00800000000004</v>
      </c>
      <c r="I55" s="6">
        <f t="shared" si="4"/>
        <v>767921.00300614652</v>
      </c>
      <c r="J55" s="6">
        <f t="shared" si="5"/>
        <v>2123522.6792963087</v>
      </c>
      <c r="K55" s="5">
        <f t="shared" si="6"/>
        <v>785.00800000000004</v>
      </c>
      <c r="L55" s="4" t="s">
        <v>300</v>
      </c>
      <c r="O55" s="26" t="s">
        <v>96</v>
      </c>
      <c r="P55" s="26" t="s">
        <v>0</v>
      </c>
      <c r="Q55" s="28">
        <v>123535.41</v>
      </c>
      <c r="R55" s="29">
        <v>30.693999999999999</v>
      </c>
      <c r="S55" s="30" t="s">
        <v>1</v>
      </c>
      <c r="T55" s="31">
        <v>768072.25</v>
      </c>
      <c r="U55" s="31">
        <v>2126548.159</v>
      </c>
      <c r="V55" s="29">
        <v>779.98</v>
      </c>
      <c r="W55" s="31">
        <f t="shared" si="7"/>
        <v>768058.57855730166</v>
      </c>
      <c r="X55" s="31">
        <f t="shared" si="8"/>
        <v>2126510.3071165336</v>
      </c>
      <c r="Y55" s="29">
        <f t="shared" si="9"/>
        <v>779.98</v>
      </c>
      <c r="Z55" s="30" t="s">
        <v>83</v>
      </c>
    </row>
    <row r="56" spans="1:26" x14ac:dyDescent="0.25">
      <c r="A56" s="1" t="s">
        <v>85</v>
      </c>
      <c r="B56" s="1" t="s">
        <v>0</v>
      </c>
      <c r="C56" s="4" t="s">
        <v>197</v>
      </c>
      <c r="D56" s="5">
        <v>30.693999999999999</v>
      </c>
      <c r="E56" s="4" t="s">
        <v>1</v>
      </c>
      <c r="F56" s="4">
        <v>768072.25</v>
      </c>
      <c r="G56" s="4">
        <v>2126548.159</v>
      </c>
      <c r="H56" s="5">
        <v>779.98</v>
      </c>
      <c r="I56" s="6">
        <f t="shared" si="4"/>
        <v>768058.57855730166</v>
      </c>
      <c r="J56" s="6">
        <f t="shared" si="5"/>
        <v>2126510.3071165336</v>
      </c>
      <c r="K56" s="5">
        <f t="shared" si="6"/>
        <v>779.98</v>
      </c>
      <c r="L56" s="4" t="s">
        <v>83</v>
      </c>
      <c r="O56" s="26" t="s">
        <v>97</v>
      </c>
      <c r="P56" s="26" t="s">
        <v>0</v>
      </c>
      <c r="Q56" s="28">
        <v>123535.62</v>
      </c>
      <c r="R56" s="29">
        <v>29.346</v>
      </c>
      <c r="S56" s="30" t="s">
        <v>10</v>
      </c>
      <c r="T56" s="31">
        <v>768128.90700000001</v>
      </c>
      <c r="U56" s="31">
        <v>2126568.0299999998</v>
      </c>
      <c r="V56" s="29">
        <v>780.779</v>
      </c>
      <c r="W56" s="31">
        <f t="shared" si="7"/>
        <v>768115.23454882507</v>
      </c>
      <c r="X56" s="31">
        <f t="shared" si="8"/>
        <v>2126530.1777628358</v>
      </c>
      <c r="Y56" s="29">
        <f t="shared" si="9"/>
        <v>780.779</v>
      </c>
      <c r="Z56" s="30" t="s">
        <v>83</v>
      </c>
    </row>
    <row r="57" spans="1:26" x14ac:dyDescent="0.25">
      <c r="A57" s="1" t="s">
        <v>82</v>
      </c>
      <c r="B57" s="1" t="s">
        <v>0</v>
      </c>
      <c r="C57" s="4" t="s">
        <v>198</v>
      </c>
      <c r="D57" s="5">
        <v>29.347000000000001</v>
      </c>
      <c r="E57" s="4" t="s">
        <v>10</v>
      </c>
      <c r="F57" s="4">
        <v>768128.90700000001</v>
      </c>
      <c r="G57" s="4">
        <v>2126568.0299999998</v>
      </c>
      <c r="H57" s="5">
        <v>780.779</v>
      </c>
      <c r="I57" s="6">
        <f t="shared" si="4"/>
        <v>768115.23454882507</v>
      </c>
      <c r="J57" s="6">
        <f t="shared" si="5"/>
        <v>2126530.1777628358</v>
      </c>
      <c r="K57" s="5">
        <f t="shared" si="6"/>
        <v>780.779</v>
      </c>
      <c r="L57" s="4" t="s">
        <v>83</v>
      </c>
      <c r="O57" s="26" t="s">
        <v>98</v>
      </c>
      <c r="P57" s="26" t="s">
        <v>0</v>
      </c>
      <c r="Q57" s="28">
        <v>123556.99</v>
      </c>
      <c r="R57" s="29">
        <v>30.722999999999999</v>
      </c>
      <c r="S57" s="30" t="s">
        <v>1</v>
      </c>
      <c r="T57" s="31">
        <v>768065.103</v>
      </c>
      <c r="U57" s="31">
        <v>2126568.7829999998</v>
      </c>
      <c r="V57" s="29">
        <v>780.72199999999998</v>
      </c>
      <c r="W57" s="31">
        <f t="shared" si="7"/>
        <v>768051.43168451602</v>
      </c>
      <c r="X57" s="31">
        <f t="shared" si="8"/>
        <v>2126530.9307494326</v>
      </c>
      <c r="Y57" s="29">
        <f t="shared" si="9"/>
        <v>780.72199999999998</v>
      </c>
      <c r="Z57" s="30" t="s">
        <v>73</v>
      </c>
    </row>
    <row r="58" spans="1:26" x14ac:dyDescent="0.25">
      <c r="A58" s="1" t="s">
        <v>86</v>
      </c>
      <c r="B58" s="1" t="s">
        <v>0</v>
      </c>
      <c r="C58" s="4" t="s">
        <v>199</v>
      </c>
      <c r="D58" s="5">
        <v>30.722999999999999</v>
      </c>
      <c r="E58" s="4" t="s">
        <v>1</v>
      </c>
      <c r="F58" s="4">
        <v>768065.103</v>
      </c>
      <c r="G58" s="4">
        <v>2126568.7829999998</v>
      </c>
      <c r="H58" s="5">
        <v>780.72199999999998</v>
      </c>
      <c r="I58" s="6">
        <f t="shared" si="4"/>
        <v>768051.43168451602</v>
      </c>
      <c r="J58" s="6">
        <f t="shared" si="5"/>
        <v>2126530.9307494326</v>
      </c>
      <c r="K58" s="5">
        <f t="shared" si="6"/>
        <v>780.72199999999998</v>
      </c>
      <c r="L58" s="4" t="s">
        <v>73</v>
      </c>
      <c r="O58" s="26" t="s">
        <v>99</v>
      </c>
      <c r="P58" s="26" t="s">
        <v>0</v>
      </c>
      <c r="Q58" s="28">
        <v>123557</v>
      </c>
      <c r="R58" s="29">
        <v>29.280999999999999</v>
      </c>
      <c r="S58" s="30" t="s">
        <v>10</v>
      </c>
      <c r="T58" s="31">
        <v>768121.94799999997</v>
      </c>
      <c r="U58" s="31">
        <v>2126587.9950000001</v>
      </c>
      <c r="V58" s="29">
        <v>781.10299999999995</v>
      </c>
      <c r="W58" s="31">
        <f t="shared" si="7"/>
        <v>768108.27567269304</v>
      </c>
      <c r="X58" s="31">
        <f t="shared" si="8"/>
        <v>2126550.1424074653</v>
      </c>
      <c r="Y58" s="29">
        <f t="shared" si="9"/>
        <v>781.10299999999995</v>
      </c>
      <c r="Z58" s="30" t="s">
        <v>73</v>
      </c>
    </row>
    <row r="59" spans="1:26" x14ac:dyDescent="0.25">
      <c r="A59" s="1" t="s">
        <v>84</v>
      </c>
      <c r="B59" s="1" t="s">
        <v>0</v>
      </c>
      <c r="C59" s="4" t="s">
        <v>200</v>
      </c>
      <c r="D59" s="5">
        <v>29.280999999999999</v>
      </c>
      <c r="E59" s="4" t="s">
        <v>10</v>
      </c>
      <c r="F59" s="4">
        <v>768121.94799999997</v>
      </c>
      <c r="G59" s="4">
        <v>2126587.9950000001</v>
      </c>
      <c r="H59" s="5">
        <v>781.10299999999995</v>
      </c>
      <c r="I59" s="6">
        <f t="shared" si="4"/>
        <v>768108.27567269304</v>
      </c>
      <c r="J59" s="6">
        <f t="shared" si="5"/>
        <v>2126550.1424074653</v>
      </c>
      <c r="K59" s="5">
        <f t="shared" si="6"/>
        <v>781.10299999999995</v>
      </c>
      <c r="L59" s="4" t="s">
        <v>73</v>
      </c>
      <c r="O59" s="26" t="s">
        <v>100</v>
      </c>
      <c r="P59" s="26" t="s">
        <v>0</v>
      </c>
      <c r="Q59" s="28">
        <v>123822.88</v>
      </c>
      <c r="R59" s="29">
        <v>37.593000000000004</v>
      </c>
      <c r="S59" s="30" t="s">
        <v>10</v>
      </c>
      <c r="T59" s="31">
        <v>768080.23300000001</v>
      </c>
      <c r="U59" s="31">
        <v>2126841.4249999998</v>
      </c>
      <c r="V59" s="29">
        <v>782.41899999999998</v>
      </c>
      <c r="W59" s="31">
        <f t="shared" si="7"/>
        <v>768066.56141520687</v>
      </c>
      <c r="X59" s="31">
        <f t="shared" si="8"/>
        <v>2126803.5678964914</v>
      </c>
      <c r="Y59" s="29">
        <f t="shared" si="9"/>
        <v>782.41899999999998</v>
      </c>
      <c r="Z59" s="30" t="s">
        <v>73</v>
      </c>
    </row>
    <row r="60" spans="1:26" x14ac:dyDescent="0.25">
      <c r="A60" s="1" t="s">
        <v>201</v>
      </c>
      <c r="B60" s="1" t="s">
        <v>0</v>
      </c>
      <c r="C60" s="4" t="s">
        <v>202</v>
      </c>
      <c r="D60" s="5">
        <v>31.053999999999998</v>
      </c>
      <c r="E60" s="4" t="s">
        <v>1</v>
      </c>
      <c r="F60" s="4">
        <v>768040.04200000002</v>
      </c>
      <c r="G60" s="4">
        <v>2126653.5720000002</v>
      </c>
      <c r="H60" s="5">
        <v>780.577</v>
      </c>
      <c r="I60" s="6">
        <f t="shared" si="4"/>
        <v>768026.37113059394</v>
      </c>
      <c r="J60" s="6">
        <f t="shared" si="5"/>
        <v>2126615.7182402154</v>
      </c>
      <c r="K60" s="5">
        <f t="shared" si="6"/>
        <v>780.577</v>
      </c>
      <c r="L60" s="4" t="s">
        <v>300</v>
      </c>
      <c r="O60" s="26" t="s">
        <v>101</v>
      </c>
      <c r="P60" s="26" t="s">
        <v>0</v>
      </c>
      <c r="Q60" s="28">
        <v>127325.51</v>
      </c>
      <c r="R60" s="29">
        <v>2699.4749999999999</v>
      </c>
      <c r="S60" s="30" t="s">
        <v>1</v>
      </c>
      <c r="T60" s="31">
        <v>765221.24</v>
      </c>
      <c r="U60" s="31">
        <v>2130214.6740000001</v>
      </c>
      <c r="V60" s="29">
        <v>985.01900000000001</v>
      </c>
      <c r="W60" s="31">
        <f t="shared" si="7"/>
        <v>765207.61930437642</v>
      </c>
      <c r="X60" s="31">
        <f t="shared" si="8"/>
        <v>2130176.7568537281</v>
      </c>
      <c r="Y60" s="29">
        <f t="shared" si="9"/>
        <v>985.01900000000001</v>
      </c>
      <c r="Z60" s="30" t="s">
        <v>73</v>
      </c>
    </row>
    <row r="61" spans="1:26" x14ac:dyDescent="0.25">
      <c r="A61" s="1" t="s">
        <v>203</v>
      </c>
      <c r="B61" s="1" t="s">
        <v>0</v>
      </c>
      <c r="C61" s="4" t="s">
        <v>204</v>
      </c>
      <c r="D61" s="5">
        <v>29.675999999999998</v>
      </c>
      <c r="E61" s="4" t="s">
        <v>1</v>
      </c>
      <c r="F61" s="4">
        <v>768022.44200000004</v>
      </c>
      <c r="G61" s="4">
        <v>2126749.87</v>
      </c>
      <c r="H61" s="5">
        <v>781.21500000000003</v>
      </c>
      <c r="I61" s="6">
        <f t="shared" si="4"/>
        <v>768008.77144386841</v>
      </c>
      <c r="J61" s="6">
        <f t="shared" si="5"/>
        <v>2126712.0145261418</v>
      </c>
      <c r="K61" s="5">
        <f t="shared" si="6"/>
        <v>781.21500000000003</v>
      </c>
      <c r="L61" s="4" t="s">
        <v>300</v>
      </c>
      <c r="O61" s="26" t="s">
        <v>102</v>
      </c>
      <c r="P61" s="26" t="s">
        <v>0</v>
      </c>
      <c r="Q61" s="28">
        <v>129331.33</v>
      </c>
      <c r="R61" s="29">
        <v>30</v>
      </c>
      <c r="S61" s="30" t="s">
        <v>1</v>
      </c>
      <c r="T61" s="31">
        <v>767816.65700000001</v>
      </c>
      <c r="U61" s="31">
        <v>2132342.375</v>
      </c>
      <c r="V61" s="29">
        <v>800.71600000000001</v>
      </c>
      <c r="W61" s="31">
        <f t="shared" si="7"/>
        <v>767802.99010677612</v>
      </c>
      <c r="X61" s="31">
        <f t="shared" si="8"/>
        <v>2132304.4199813246</v>
      </c>
      <c r="Y61" s="29">
        <f t="shared" si="9"/>
        <v>800.71600000000001</v>
      </c>
      <c r="Z61" s="30" t="s">
        <v>73</v>
      </c>
    </row>
    <row r="62" spans="1:26" s="9" customFormat="1" x14ac:dyDescent="0.25">
      <c r="A62" s="1" t="s">
        <v>87</v>
      </c>
      <c r="B62" s="1" t="s">
        <v>0</v>
      </c>
      <c r="C62" s="4" t="s">
        <v>205</v>
      </c>
      <c r="D62" s="5">
        <v>37.593000000000004</v>
      </c>
      <c r="E62" s="4" t="s">
        <v>10</v>
      </c>
      <c r="F62" s="4">
        <v>768080.23300000001</v>
      </c>
      <c r="G62" s="4">
        <v>2126841.4249999998</v>
      </c>
      <c r="H62" s="5">
        <v>782.41899999999998</v>
      </c>
      <c r="I62" s="6">
        <f t="shared" si="4"/>
        <v>768066.56141520687</v>
      </c>
      <c r="J62" s="6">
        <f t="shared" si="5"/>
        <v>2126803.5678964914</v>
      </c>
      <c r="K62" s="5">
        <f t="shared" si="6"/>
        <v>782.41899999999998</v>
      </c>
      <c r="L62" s="4" t="s">
        <v>73</v>
      </c>
      <c r="M62" s="10"/>
      <c r="N62" s="10"/>
      <c r="O62" s="32" t="s">
        <v>103</v>
      </c>
      <c r="P62" s="32" t="s">
        <v>0</v>
      </c>
      <c r="Q62" s="33">
        <v>129347.67</v>
      </c>
      <c r="R62" s="34">
        <v>45</v>
      </c>
      <c r="S62" s="35" t="s">
        <v>1</v>
      </c>
      <c r="T62" s="36">
        <v>767801.03099999996</v>
      </c>
      <c r="U62" s="36">
        <v>2132358.2400000002</v>
      </c>
      <c r="V62" s="34">
        <v>800.73800000000006</v>
      </c>
      <c r="W62" s="36">
        <f t="shared" si="7"/>
        <v>767787.36438491393</v>
      </c>
      <c r="X62" s="36">
        <f t="shared" si="8"/>
        <v>2132320.2846989329</v>
      </c>
      <c r="Y62" s="34">
        <f t="shared" si="9"/>
        <v>800.73800000000006</v>
      </c>
      <c r="Z62" s="35" t="s">
        <v>73</v>
      </c>
    </row>
    <row r="63" spans="1:26" s="22" customFormat="1" x14ac:dyDescent="0.25">
      <c r="A63" s="1" t="s">
        <v>136</v>
      </c>
      <c r="B63" s="1" t="s">
        <v>0</v>
      </c>
      <c r="C63" s="4" t="s">
        <v>206</v>
      </c>
      <c r="D63" s="5">
        <v>2699.4760000000001</v>
      </c>
      <c r="E63" s="4" t="s">
        <v>1</v>
      </c>
      <c r="F63" s="4">
        <v>765221.24</v>
      </c>
      <c r="G63" s="4">
        <v>2130214.6740000001</v>
      </c>
      <c r="H63" s="5">
        <v>985.01900000000001</v>
      </c>
      <c r="I63" s="6">
        <f t="shared" si="4"/>
        <v>765207.61930437642</v>
      </c>
      <c r="J63" s="6">
        <f t="shared" si="5"/>
        <v>2130176.7568537281</v>
      </c>
      <c r="K63" s="5">
        <f t="shared" si="6"/>
        <v>985.01900000000001</v>
      </c>
      <c r="L63" s="4" t="s">
        <v>73</v>
      </c>
      <c r="M63" s="23"/>
      <c r="N63" s="23"/>
      <c r="O63" s="37" t="s">
        <v>104</v>
      </c>
      <c r="P63" s="37" t="s">
        <v>0</v>
      </c>
      <c r="Q63" s="38">
        <v>129724.93</v>
      </c>
      <c r="R63" s="39">
        <v>44.985999999999997</v>
      </c>
      <c r="S63" s="40" t="s">
        <v>10</v>
      </c>
      <c r="T63" s="41">
        <v>767877.51300000004</v>
      </c>
      <c r="U63" s="41">
        <v>2132738.4479999999</v>
      </c>
      <c r="V63" s="39">
        <v>804.33100000000002</v>
      </c>
      <c r="W63" s="41">
        <f t="shared" si="7"/>
        <v>767863.84502355859</v>
      </c>
      <c r="X63" s="41">
        <f t="shared" si="8"/>
        <v>2132700.4859313504</v>
      </c>
      <c r="Y63" s="39">
        <f t="shared" si="9"/>
        <v>804.33100000000002</v>
      </c>
      <c r="Z63" s="40" t="s">
        <v>73</v>
      </c>
    </row>
    <row r="64" spans="1:26" x14ac:dyDescent="0.25">
      <c r="A64" s="1" t="s">
        <v>75</v>
      </c>
      <c r="B64" s="1" t="s">
        <v>0</v>
      </c>
      <c r="C64" s="4" t="s">
        <v>207</v>
      </c>
      <c r="D64" s="5">
        <v>29.949000000000002</v>
      </c>
      <c r="E64" s="4" t="s">
        <v>1</v>
      </c>
      <c r="F64" s="4">
        <v>767816.65700000001</v>
      </c>
      <c r="G64" s="4">
        <v>2132342.375</v>
      </c>
      <c r="H64" s="5">
        <v>800.71600000000001</v>
      </c>
      <c r="I64" s="6">
        <f t="shared" si="4"/>
        <v>767802.99010677612</v>
      </c>
      <c r="J64" s="6">
        <f t="shared" si="5"/>
        <v>2132304.4199813246</v>
      </c>
      <c r="K64" s="5">
        <f t="shared" si="6"/>
        <v>800.71600000000001</v>
      </c>
      <c r="L64" s="4" t="s">
        <v>73</v>
      </c>
      <c r="O64" s="26" t="s">
        <v>105</v>
      </c>
      <c r="P64" s="26" t="s">
        <v>0</v>
      </c>
      <c r="Q64" s="28">
        <v>130994.35</v>
      </c>
      <c r="R64" s="29">
        <v>2836.1970000000001</v>
      </c>
      <c r="S64" s="30" t="s">
        <v>10</v>
      </c>
      <c r="T64" s="31">
        <v>770576.272</v>
      </c>
      <c r="U64" s="31">
        <v>2134399.9909999999</v>
      </c>
      <c r="V64" s="29">
        <v>951.37599999999998</v>
      </c>
      <c r="W64" s="31">
        <f t="shared" si="7"/>
        <v>770562.55598650349</v>
      </c>
      <c r="X64" s="31">
        <f t="shared" si="8"/>
        <v>2134361.9993564114</v>
      </c>
      <c r="Y64" s="29">
        <f t="shared" si="9"/>
        <v>951.37599999999998</v>
      </c>
      <c r="Z64" s="30" t="s">
        <v>83</v>
      </c>
    </row>
    <row r="65" spans="1:26" x14ac:dyDescent="0.25">
      <c r="A65" s="1" t="s">
        <v>208</v>
      </c>
      <c r="B65" s="1" t="s">
        <v>0</v>
      </c>
      <c r="C65" s="4" t="s">
        <v>209</v>
      </c>
      <c r="D65" s="5">
        <v>29.905000000000001</v>
      </c>
      <c r="E65" s="4" t="s">
        <v>10</v>
      </c>
      <c r="F65" s="4">
        <v>767876.47</v>
      </c>
      <c r="G65" s="4">
        <v>2132344.585</v>
      </c>
      <c r="H65" s="5">
        <v>804.22799999999995</v>
      </c>
      <c r="I65" s="6">
        <f t="shared" si="4"/>
        <v>767862.80204212363</v>
      </c>
      <c r="J65" s="6">
        <f t="shared" si="5"/>
        <v>2132306.6299419869</v>
      </c>
      <c r="K65" s="5">
        <f t="shared" si="6"/>
        <v>804.22799999999995</v>
      </c>
      <c r="L65" s="4" t="s">
        <v>300</v>
      </c>
      <c r="O65" s="26" t="s">
        <v>106</v>
      </c>
      <c r="P65" s="26" t="s">
        <v>0</v>
      </c>
      <c r="Q65" s="28">
        <v>134120.99</v>
      </c>
      <c r="R65" s="29">
        <v>2760.6439999999998</v>
      </c>
      <c r="S65" s="30" t="s">
        <v>10</v>
      </c>
      <c r="T65" s="31">
        <v>770528.09900000005</v>
      </c>
      <c r="U65" s="31">
        <v>2137029.9350000001</v>
      </c>
      <c r="V65" s="29">
        <v>981.04300000000001</v>
      </c>
      <c r="W65" s="31">
        <f t="shared" si="7"/>
        <v>770514.38384396769</v>
      </c>
      <c r="X65" s="31">
        <f t="shared" si="8"/>
        <v>2136991.8965442418</v>
      </c>
      <c r="Y65" s="29">
        <f t="shared" si="9"/>
        <v>981.04300000000001</v>
      </c>
      <c r="Z65" s="30" t="s">
        <v>89</v>
      </c>
    </row>
    <row r="66" spans="1:26" x14ac:dyDescent="0.25">
      <c r="A66" s="1" t="s">
        <v>76</v>
      </c>
      <c r="B66" s="1" t="s">
        <v>0</v>
      </c>
      <c r="C66" s="4" t="s">
        <v>210</v>
      </c>
      <c r="D66" s="5">
        <v>45</v>
      </c>
      <c r="E66" s="4" t="s">
        <v>1</v>
      </c>
      <c r="F66" s="4">
        <v>767801.03099999996</v>
      </c>
      <c r="G66" s="4">
        <v>2132358.2400000002</v>
      </c>
      <c r="H66" s="5">
        <v>800.73800000000006</v>
      </c>
      <c r="I66" s="6">
        <f t="shared" si="4"/>
        <v>767787.36438491393</v>
      </c>
      <c r="J66" s="6">
        <f t="shared" si="5"/>
        <v>2132320.2846989329</v>
      </c>
      <c r="K66" s="5">
        <f t="shared" si="6"/>
        <v>800.73800000000006</v>
      </c>
      <c r="L66" s="4" t="s">
        <v>73</v>
      </c>
      <c r="O66" s="26" t="s">
        <v>107</v>
      </c>
      <c r="P66" s="26" t="s">
        <v>0</v>
      </c>
      <c r="Q66" s="28">
        <v>139030.15</v>
      </c>
      <c r="R66" s="29">
        <v>1127.078</v>
      </c>
      <c r="S66" s="30" t="s">
        <v>1</v>
      </c>
      <c r="T66" s="31">
        <v>765113.98499999999</v>
      </c>
      <c r="U66" s="31">
        <v>2139543.298</v>
      </c>
      <c r="V66" s="29">
        <v>991.8</v>
      </c>
      <c r="W66" s="31">
        <f t="shared" si="7"/>
        <v>765100.36621348141</v>
      </c>
      <c r="X66" s="31">
        <f t="shared" si="8"/>
        <v>2139505.2148071765</v>
      </c>
      <c r="Y66" s="29">
        <f t="shared" si="9"/>
        <v>991.8</v>
      </c>
      <c r="Z66" s="30" t="s">
        <v>133</v>
      </c>
    </row>
    <row r="67" spans="1:26" x14ac:dyDescent="0.25">
      <c r="A67" s="1" t="s">
        <v>211</v>
      </c>
      <c r="B67" s="1" t="s">
        <v>0</v>
      </c>
      <c r="C67" s="4" t="s">
        <v>212</v>
      </c>
      <c r="D67" s="5">
        <v>44.91</v>
      </c>
      <c r="E67" s="4" t="s">
        <v>10</v>
      </c>
      <c r="F67" s="4">
        <v>767890.88300000003</v>
      </c>
      <c r="G67" s="4">
        <v>2132361.4509999999</v>
      </c>
      <c r="H67" s="5">
        <v>805.57399999999996</v>
      </c>
      <c r="I67" s="6">
        <f t="shared" ref="I67:I98" si="10">F67/$N$3</f>
        <v>767877.21478557691</v>
      </c>
      <c r="J67" s="6">
        <f t="shared" ref="J67:J98" si="11">G67/$N$3</f>
        <v>2132323.4956417778</v>
      </c>
      <c r="K67" s="5">
        <f t="shared" ref="K67:K98" si="12">H67</f>
        <v>805.57399999999996</v>
      </c>
      <c r="L67" s="4" t="s">
        <v>300</v>
      </c>
      <c r="O67" s="26" t="s">
        <v>108</v>
      </c>
      <c r="P67" s="26" t="s">
        <v>0</v>
      </c>
      <c r="Q67" s="28">
        <v>139177.92000000001</v>
      </c>
      <c r="R67" s="29">
        <v>2314.3009999999999</v>
      </c>
      <c r="S67" s="30" t="s">
        <v>1</v>
      </c>
      <c r="T67" s="31">
        <v>763726.39199999999</v>
      </c>
      <c r="U67" s="31">
        <v>2139416.5329999998</v>
      </c>
      <c r="V67" s="29">
        <v>995.56600000000003</v>
      </c>
      <c r="W67" s="31">
        <f t="shared" si="7"/>
        <v>763712.79791219719</v>
      </c>
      <c r="X67" s="31">
        <f t="shared" si="8"/>
        <v>2139378.452063553</v>
      </c>
      <c r="Y67" s="29">
        <f t="shared" si="9"/>
        <v>995.56600000000003</v>
      </c>
      <c r="Z67" s="30" t="s">
        <v>89</v>
      </c>
    </row>
    <row r="68" spans="1:26" x14ac:dyDescent="0.25">
      <c r="A68" s="1" t="s">
        <v>74</v>
      </c>
      <c r="B68" s="1" t="s">
        <v>0</v>
      </c>
      <c r="C68" s="4" t="s">
        <v>213</v>
      </c>
      <c r="D68" s="5">
        <v>44.985999999999997</v>
      </c>
      <c r="E68" s="4" t="s">
        <v>10</v>
      </c>
      <c r="F68" s="4">
        <v>767877.51300000004</v>
      </c>
      <c r="G68" s="4">
        <v>2132738.4479999999</v>
      </c>
      <c r="H68" s="5">
        <v>804.33100000000002</v>
      </c>
      <c r="I68" s="6">
        <f t="shared" si="10"/>
        <v>767863.84502355859</v>
      </c>
      <c r="J68" s="6">
        <f t="shared" si="11"/>
        <v>2132700.4859313504</v>
      </c>
      <c r="K68" s="5">
        <f t="shared" si="12"/>
        <v>804.33100000000002</v>
      </c>
      <c r="L68" s="4" t="s">
        <v>73</v>
      </c>
      <c r="O68" s="26" t="s">
        <v>109</v>
      </c>
      <c r="P68" s="26" t="s">
        <v>0</v>
      </c>
      <c r="Q68" s="28">
        <v>139180.26</v>
      </c>
      <c r="R68" s="29">
        <v>2345.7840000000001</v>
      </c>
      <c r="S68" s="30" t="s">
        <v>1</v>
      </c>
      <c r="T68" s="31">
        <v>763691.31499999994</v>
      </c>
      <c r="U68" s="31">
        <v>2139415.5419999999</v>
      </c>
      <c r="V68" s="29">
        <v>995.52499999999998</v>
      </c>
      <c r="W68" s="31">
        <f t="shared" si="7"/>
        <v>763677.72153655661</v>
      </c>
      <c r="X68" s="31">
        <f t="shared" si="8"/>
        <v>2139377.4610811928</v>
      </c>
      <c r="Y68" s="29">
        <f t="shared" si="9"/>
        <v>995.52499999999998</v>
      </c>
      <c r="Z68" s="30" t="s">
        <v>94</v>
      </c>
    </row>
    <row r="69" spans="1:26" x14ac:dyDescent="0.25">
      <c r="A69" s="1" t="s">
        <v>214</v>
      </c>
      <c r="B69" s="1" t="s">
        <v>0</v>
      </c>
      <c r="C69" s="4" t="s">
        <v>215</v>
      </c>
      <c r="D69" s="5">
        <v>45.124000000000002</v>
      </c>
      <c r="E69" s="4" t="s">
        <v>1</v>
      </c>
      <c r="F69" s="4">
        <v>767787.46</v>
      </c>
      <c r="G69" s="4">
        <v>2132735.2450000001</v>
      </c>
      <c r="H69" s="5">
        <v>803.28800000000001</v>
      </c>
      <c r="I69" s="6">
        <f t="shared" si="10"/>
        <v>767773.7936264734</v>
      </c>
      <c r="J69" s="6">
        <f t="shared" si="11"/>
        <v>2132697.2829883629</v>
      </c>
      <c r="K69" s="5">
        <f t="shared" si="12"/>
        <v>803.28800000000001</v>
      </c>
      <c r="L69" s="4" t="s">
        <v>300</v>
      </c>
      <c r="O69" s="26" t="s">
        <v>110</v>
      </c>
      <c r="P69" s="26" t="s">
        <v>0</v>
      </c>
      <c r="Q69" s="28">
        <v>139402.92000000001</v>
      </c>
      <c r="R69" s="29">
        <v>30.535</v>
      </c>
      <c r="S69" s="30" t="s">
        <v>1</v>
      </c>
      <c r="T69" s="31">
        <v>765676.73699999996</v>
      </c>
      <c r="U69" s="31">
        <v>2140712.216</v>
      </c>
      <c r="V69" s="29">
        <v>1009.393</v>
      </c>
      <c r="W69" s="31">
        <f t="shared" si="7"/>
        <v>765663.10819667415</v>
      </c>
      <c r="X69" s="31">
        <f t="shared" si="8"/>
        <v>2140674.1120008067</v>
      </c>
      <c r="Y69" s="29">
        <f t="shared" si="9"/>
        <v>1009.393</v>
      </c>
      <c r="Z69" s="30" t="s">
        <v>89</v>
      </c>
    </row>
    <row r="70" spans="1:26" x14ac:dyDescent="0.25">
      <c r="A70" s="1" t="s">
        <v>216</v>
      </c>
      <c r="B70" s="1" t="s">
        <v>0</v>
      </c>
      <c r="C70" s="4" t="s">
        <v>217</v>
      </c>
      <c r="D70" s="5">
        <v>30.044</v>
      </c>
      <c r="E70" s="4" t="s">
        <v>10</v>
      </c>
      <c r="F70" s="4">
        <v>767861.99300000002</v>
      </c>
      <c r="G70" s="4">
        <v>2132754.3650000002</v>
      </c>
      <c r="H70" s="5">
        <v>805.34</v>
      </c>
      <c r="I70" s="6">
        <f t="shared" si="10"/>
        <v>767848.32529980969</v>
      </c>
      <c r="J70" s="6">
        <f t="shared" si="11"/>
        <v>2132716.4026480331</v>
      </c>
      <c r="K70" s="5">
        <f t="shared" si="12"/>
        <v>805.34</v>
      </c>
      <c r="L70" s="4" t="s">
        <v>300</v>
      </c>
      <c r="O70" s="26" t="s">
        <v>111</v>
      </c>
      <c r="P70" s="26" t="s">
        <v>0</v>
      </c>
      <c r="Q70" s="28">
        <v>139768.41</v>
      </c>
      <c r="R70" s="29">
        <v>24.724</v>
      </c>
      <c r="S70" s="30" t="s">
        <v>10</v>
      </c>
      <c r="T70" s="31">
        <v>765687.46900000004</v>
      </c>
      <c r="U70" s="31">
        <v>2141082.4559999998</v>
      </c>
      <c r="V70" s="29">
        <v>1000.843</v>
      </c>
      <c r="W70" s="31">
        <f t="shared" si="7"/>
        <v>765673.84000564797</v>
      </c>
      <c r="X70" s="31">
        <f t="shared" si="8"/>
        <v>2141044.3454106515</v>
      </c>
      <c r="Y70" s="29">
        <f t="shared" si="9"/>
        <v>1000.843</v>
      </c>
      <c r="Z70" s="30" t="s">
        <v>73</v>
      </c>
    </row>
    <row r="71" spans="1:26" x14ac:dyDescent="0.25">
      <c r="A71" s="1" t="s">
        <v>184</v>
      </c>
      <c r="B71" s="1" t="s">
        <v>0</v>
      </c>
      <c r="C71" s="4" t="s">
        <v>218</v>
      </c>
      <c r="D71" s="5">
        <v>30.094000000000001</v>
      </c>
      <c r="E71" s="4" t="s">
        <v>1</v>
      </c>
      <c r="F71" s="4">
        <v>767801.89199999999</v>
      </c>
      <c r="G71" s="4">
        <v>2132752.2930000001</v>
      </c>
      <c r="H71" s="5">
        <v>804.125</v>
      </c>
      <c r="I71" s="6">
        <f t="shared" si="10"/>
        <v>767788.22536958847</v>
      </c>
      <c r="J71" s="6">
        <f t="shared" si="11"/>
        <v>2132714.3306849138</v>
      </c>
      <c r="K71" s="5">
        <f t="shared" si="12"/>
        <v>804.125</v>
      </c>
      <c r="L71" s="4" t="s">
        <v>300</v>
      </c>
      <c r="O71" s="26" t="s">
        <v>112</v>
      </c>
      <c r="P71" s="26" t="s">
        <v>0</v>
      </c>
      <c r="Q71" s="28">
        <v>139947.37</v>
      </c>
      <c r="R71" s="29">
        <v>23.936</v>
      </c>
      <c r="S71" s="30" t="s">
        <v>10</v>
      </c>
      <c r="T71" s="31">
        <v>765675.98600000003</v>
      </c>
      <c r="U71" s="31">
        <v>2141260.0869999998</v>
      </c>
      <c r="V71" s="29">
        <v>1014.652</v>
      </c>
      <c r="W71" s="31">
        <f t="shared" si="7"/>
        <v>765662.35721004172</v>
      </c>
      <c r="X71" s="31">
        <f t="shared" si="8"/>
        <v>2141221.9732488762</v>
      </c>
      <c r="Y71" s="29">
        <f t="shared" si="9"/>
        <v>1014.652</v>
      </c>
      <c r="Z71" s="30" t="s">
        <v>73</v>
      </c>
    </row>
    <row r="72" spans="1:26" x14ac:dyDescent="0.25">
      <c r="A72" s="1" t="s">
        <v>135</v>
      </c>
      <c r="B72" s="1" t="s">
        <v>0</v>
      </c>
      <c r="C72" s="4" t="s">
        <v>219</v>
      </c>
      <c r="D72" s="5">
        <v>2836.1979999999999</v>
      </c>
      <c r="E72" s="4" t="s">
        <v>10</v>
      </c>
      <c r="F72" s="4">
        <v>770576.272</v>
      </c>
      <c r="G72" s="4">
        <v>2134399.9909999999</v>
      </c>
      <c r="H72" s="5">
        <v>951.37599999999998</v>
      </c>
      <c r="I72" s="6">
        <f t="shared" si="10"/>
        <v>770562.55598650349</v>
      </c>
      <c r="J72" s="6">
        <f t="shared" si="11"/>
        <v>2134361.9993564114</v>
      </c>
      <c r="K72" s="5">
        <f t="shared" si="12"/>
        <v>951.37599999999998</v>
      </c>
      <c r="L72" s="4" t="s">
        <v>83</v>
      </c>
      <c r="O72" s="26" t="s">
        <v>113</v>
      </c>
      <c r="P72" s="26" t="s">
        <v>0</v>
      </c>
      <c r="Q72" s="28">
        <v>140694.07999999999</v>
      </c>
      <c r="R72" s="29">
        <v>30.13</v>
      </c>
      <c r="S72" s="30" t="s">
        <v>10</v>
      </c>
      <c r="T72" s="31">
        <v>765672.81799999997</v>
      </c>
      <c r="U72" s="31">
        <v>2142005.6179999998</v>
      </c>
      <c r="V72" s="29">
        <v>1027.2760000000001</v>
      </c>
      <c r="W72" s="31">
        <f t="shared" si="7"/>
        <v>765659.18926643103</v>
      </c>
      <c r="X72" s="31">
        <f t="shared" si="8"/>
        <v>2141967.4909786605</v>
      </c>
      <c r="Y72" s="29">
        <f t="shared" si="9"/>
        <v>1027.2760000000001</v>
      </c>
      <c r="Z72" s="30" t="s">
        <v>94</v>
      </c>
    </row>
    <row r="73" spans="1:26" x14ac:dyDescent="0.25">
      <c r="A73" s="1" t="s">
        <v>121</v>
      </c>
      <c r="B73" s="1" t="s">
        <v>0</v>
      </c>
      <c r="C73" s="4" t="s">
        <v>220</v>
      </c>
      <c r="D73" s="5">
        <v>2760.6439999999998</v>
      </c>
      <c r="E73" s="4" t="s">
        <v>10</v>
      </c>
      <c r="F73" s="4">
        <v>770528.09900000005</v>
      </c>
      <c r="G73" s="4">
        <v>2137029.9350000001</v>
      </c>
      <c r="H73" s="5">
        <v>981.04300000000001</v>
      </c>
      <c r="I73" s="6">
        <f t="shared" si="10"/>
        <v>770514.38384396769</v>
      </c>
      <c r="J73" s="6">
        <f t="shared" si="11"/>
        <v>2136991.8965442418</v>
      </c>
      <c r="K73" s="5">
        <f t="shared" si="12"/>
        <v>981.04300000000001</v>
      </c>
      <c r="L73" s="4" t="s">
        <v>89</v>
      </c>
      <c r="O73" s="26" t="s">
        <v>114</v>
      </c>
      <c r="P73" s="26" t="s">
        <v>0</v>
      </c>
      <c r="Q73" s="28">
        <v>140899.29</v>
      </c>
      <c r="R73" s="29">
        <v>34.619999999999997</v>
      </c>
      <c r="S73" s="30" t="s">
        <v>1</v>
      </c>
      <c r="T73" s="31">
        <v>765608.93700000003</v>
      </c>
      <c r="U73" s="31">
        <v>2142211.0970000001</v>
      </c>
      <c r="V73" s="29">
        <v>1038.547</v>
      </c>
      <c r="W73" s="31">
        <f t="shared" si="7"/>
        <v>765595.30940349272</v>
      </c>
      <c r="X73" s="31">
        <f t="shared" si="8"/>
        <v>2142172.9663211997</v>
      </c>
      <c r="Y73" s="29">
        <f t="shared" si="9"/>
        <v>1038.547</v>
      </c>
      <c r="Z73" s="30" t="s">
        <v>73</v>
      </c>
    </row>
    <row r="74" spans="1:26" x14ac:dyDescent="0.25">
      <c r="A74" s="1" t="s">
        <v>221</v>
      </c>
      <c r="B74" s="1" t="s">
        <v>0</v>
      </c>
      <c r="C74" s="4" t="s">
        <v>222</v>
      </c>
      <c r="D74" s="5">
        <v>50.256</v>
      </c>
      <c r="E74" s="4" t="s">
        <v>10</v>
      </c>
      <c r="F74" s="4">
        <v>767814.804</v>
      </c>
      <c r="G74" s="4">
        <v>2139624.8450000002</v>
      </c>
      <c r="H74" s="5">
        <v>883.34</v>
      </c>
      <c r="I74" s="6">
        <f t="shared" si="10"/>
        <v>767801.13713975891</v>
      </c>
      <c r="J74" s="6">
        <f t="shared" si="11"/>
        <v>2139586.7603556658</v>
      </c>
      <c r="K74" s="5">
        <f t="shared" si="12"/>
        <v>883.34</v>
      </c>
      <c r="L74" s="4" t="s">
        <v>300</v>
      </c>
      <c r="O74" s="26" t="s">
        <v>115</v>
      </c>
      <c r="P74" s="26" t="s">
        <v>0</v>
      </c>
      <c r="Q74" s="28">
        <v>140902.10999999999</v>
      </c>
      <c r="R74" s="29">
        <v>31.26</v>
      </c>
      <c r="S74" s="30" t="s">
        <v>10</v>
      </c>
      <c r="T74" s="31">
        <v>765674.82799999998</v>
      </c>
      <c r="U74" s="31">
        <v>2142213.6379999998</v>
      </c>
      <c r="V74" s="29">
        <v>1040.02</v>
      </c>
      <c r="W74" s="31">
        <f t="shared" si="7"/>
        <v>765661.1992306537</v>
      </c>
      <c r="X74" s="31">
        <f t="shared" si="8"/>
        <v>2142175.5072759702</v>
      </c>
      <c r="Y74" s="29">
        <f t="shared" si="9"/>
        <v>1040.02</v>
      </c>
      <c r="Z74" s="30" t="s">
        <v>94</v>
      </c>
    </row>
    <row r="75" spans="1:26" x14ac:dyDescent="0.25">
      <c r="A75" s="1" t="s">
        <v>223</v>
      </c>
      <c r="B75" s="1" t="s">
        <v>0</v>
      </c>
      <c r="C75" s="4" t="s">
        <v>224</v>
      </c>
      <c r="D75" s="5">
        <v>523.29999999999995</v>
      </c>
      <c r="E75" s="4" t="s">
        <v>1</v>
      </c>
      <c r="F75" s="4">
        <v>766158.875</v>
      </c>
      <c r="G75" s="4">
        <v>2139726.202</v>
      </c>
      <c r="H75" s="5">
        <v>1022.515</v>
      </c>
      <c r="I75" s="6">
        <f t="shared" si="10"/>
        <v>766145.23761477054</v>
      </c>
      <c r="J75" s="6">
        <f t="shared" si="11"/>
        <v>2139688.1155515434</v>
      </c>
      <c r="K75" s="5">
        <f t="shared" si="12"/>
        <v>1022.515</v>
      </c>
      <c r="L75" s="4" t="s">
        <v>300</v>
      </c>
      <c r="O75" s="26" t="s">
        <v>116</v>
      </c>
      <c r="P75" s="26" t="s">
        <v>0</v>
      </c>
      <c r="Q75" s="28">
        <v>140902.9</v>
      </c>
      <c r="R75" s="29">
        <v>30.895</v>
      </c>
      <c r="S75" s="30" t="s">
        <v>10</v>
      </c>
      <c r="T75" s="31">
        <v>765674.46600000001</v>
      </c>
      <c r="U75" s="31">
        <v>2142214.4309999999</v>
      </c>
      <c r="V75" s="29">
        <v>1040.287</v>
      </c>
      <c r="W75" s="31">
        <f t="shared" si="7"/>
        <v>765660.83723709721</v>
      </c>
      <c r="X75" s="31">
        <f t="shared" si="8"/>
        <v>2142176.3002618551</v>
      </c>
      <c r="Y75" s="29">
        <f t="shared" si="9"/>
        <v>1040.287</v>
      </c>
      <c r="Z75" s="30" t="s">
        <v>94</v>
      </c>
    </row>
    <row r="76" spans="1:26" x14ac:dyDescent="0.25">
      <c r="A76" s="1" t="s">
        <v>225</v>
      </c>
      <c r="B76" s="1" t="s">
        <v>0</v>
      </c>
      <c r="C76" s="4" t="s">
        <v>226</v>
      </c>
      <c r="D76" s="5">
        <v>531.46799999999996</v>
      </c>
      <c r="E76" s="4" t="s">
        <v>1</v>
      </c>
      <c r="F76" s="4">
        <v>766123.86600000004</v>
      </c>
      <c r="G76" s="4">
        <v>2139726.0410000002</v>
      </c>
      <c r="H76" s="5">
        <v>1022.97</v>
      </c>
      <c r="I76" s="6">
        <f t="shared" si="10"/>
        <v>766110.22923791967</v>
      </c>
      <c r="J76" s="6">
        <f t="shared" si="11"/>
        <v>2139687.9545544093</v>
      </c>
      <c r="K76" s="5">
        <f t="shared" si="12"/>
        <v>1022.97</v>
      </c>
      <c r="L76" s="4" t="s">
        <v>300</v>
      </c>
      <c r="O76" s="26" t="s">
        <v>117</v>
      </c>
      <c r="P76" s="26" t="s">
        <v>0</v>
      </c>
      <c r="Q76" s="28">
        <v>141181.75</v>
      </c>
      <c r="R76" s="29">
        <v>813.476</v>
      </c>
      <c r="S76" s="30" t="s">
        <v>10</v>
      </c>
      <c r="T76" s="31">
        <v>766313.25800000003</v>
      </c>
      <c r="U76" s="31">
        <v>2142875.8450000002</v>
      </c>
      <c r="V76" s="29">
        <v>1027.5730000000001</v>
      </c>
      <c r="W76" s="31">
        <f t="shared" si="7"/>
        <v>766299.61786680203</v>
      </c>
      <c r="X76" s="31">
        <f t="shared" si="8"/>
        <v>2142837.702488896</v>
      </c>
      <c r="Y76" s="29">
        <f t="shared" si="9"/>
        <v>1027.5730000000001</v>
      </c>
      <c r="Z76" s="30" t="s">
        <v>73</v>
      </c>
    </row>
    <row r="77" spans="1:26" x14ac:dyDescent="0.25">
      <c r="A77" s="1" t="s">
        <v>227</v>
      </c>
      <c r="B77" s="1" t="s">
        <v>0</v>
      </c>
      <c r="C77" s="4" t="s">
        <v>228</v>
      </c>
      <c r="D77" s="5">
        <v>494.08199999999999</v>
      </c>
      <c r="E77" s="4" t="s">
        <v>1</v>
      </c>
      <c r="F77" s="4">
        <v>766118.48400000005</v>
      </c>
      <c r="G77" s="4">
        <v>2139765.7110000001</v>
      </c>
      <c r="H77" s="5">
        <v>1023.301</v>
      </c>
      <c r="I77" s="6">
        <f t="shared" si="10"/>
        <v>766104.84733371751</v>
      </c>
      <c r="J77" s="6">
        <f t="shared" si="11"/>
        <v>2139727.6238482958</v>
      </c>
      <c r="K77" s="5">
        <f t="shared" si="12"/>
        <v>1023.301</v>
      </c>
      <c r="L77" s="4" t="s">
        <v>300</v>
      </c>
      <c r="O77" s="26" t="s">
        <v>118</v>
      </c>
      <c r="P77" s="26" t="s">
        <v>0</v>
      </c>
      <c r="Q77" s="28">
        <v>141850.73000000001</v>
      </c>
      <c r="R77" s="29">
        <v>29.119</v>
      </c>
      <c r="S77" s="30" t="s">
        <v>10</v>
      </c>
      <c r="T77" s="31">
        <v>765000.25300000003</v>
      </c>
      <c r="U77" s="31">
        <v>2142703.591</v>
      </c>
      <c r="V77" s="29">
        <v>1017.755</v>
      </c>
      <c r="W77" s="31">
        <f t="shared" si="7"/>
        <v>764986.63623787498</v>
      </c>
      <c r="X77" s="31">
        <f t="shared" si="8"/>
        <v>2142665.4515549624</v>
      </c>
      <c r="Y77" s="29">
        <f t="shared" si="9"/>
        <v>1017.755</v>
      </c>
      <c r="Z77" s="30" t="s">
        <v>89</v>
      </c>
    </row>
    <row r="78" spans="1:26" x14ac:dyDescent="0.25">
      <c r="A78" s="1" t="s">
        <v>229</v>
      </c>
      <c r="B78" s="1" t="s">
        <v>0</v>
      </c>
      <c r="C78" s="4" t="s">
        <v>230</v>
      </c>
      <c r="D78" s="5">
        <v>580.31899999999996</v>
      </c>
      <c r="E78" s="4" t="s">
        <v>1</v>
      </c>
      <c r="F78" s="4">
        <v>765922.527</v>
      </c>
      <c r="G78" s="4">
        <v>2139724.594</v>
      </c>
      <c r="H78" s="5">
        <v>1017.659</v>
      </c>
      <c r="I78" s="6">
        <f t="shared" si="10"/>
        <v>765908.89382169</v>
      </c>
      <c r="J78" s="6">
        <f t="shared" si="11"/>
        <v>2139686.5075801653</v>
      </c>
      <c r="K78" s="5">
        <f t="shared" si="12"/>
        <v>1017.659</v>
      </c>
      <c r="L78" s="4" t="s">
        <v>300</v>
      </c>
      <c r="O78" s="26" t="s">
        <v>119</v>
      </c>
      <c r="P78" s="26" t="s">
        <v>0</v>
      </c>
      <c r="Q78" s="28">
        <v>142524.46</v>
      </c>
      <c r="R78" s="29">
        <v>31.234999999999999</v>
      </c>
      <c r="S78" s="30" t="s">
        <v>10</v>
      </c>
      <c r="T78" s="31">
        <v>764327.21900000004</v>
      </c>
      <c r="U78" s="31">
        <v>2142672.8859999999</v>
      </c>
      <c r="V78" s="29">
        <v>1009.89</v>
      </c>
      <c r="W78" s="31">
        <f t="shared" si="7"/>
        <v>764313.61421766703</v>
      </c>
      <c r="X78" s="31">
        <f t="shared" si="8"/>
        <v>2142634.7471015016</v>
      </c>
      <c r="Y78" s="29">
        <f t="shared" si="9"/>
        <v>1009.89</v>
      </c>
      <c r="Z78" s="30" t="s">
        <v>73</v>
      </c>
    </row>
    <row r="79" spans="1:26" x14ac:dyDescent="0.25">
      <c r="A79" s="1" t="s">
        <v>92</v>
      </c>
      <c r="B79" s="1" t="s">
        <v>0</v>
      </c>
      <c r="C79" s="4" t="s">
        <v>231</v>
      </c>
      <c r="D79" s="5">
        <v>2314.3009999999999</v>
      </c>
      <c r="E79" s="4" t="s">
        <v>1</v>
      </c>
      <c r="F79" s="4">
        <v>763726.39199999999</v>
      </c>
      <c r="G79" s="4">
        <v>2139416.5329999998</v>
      </c>
      <c r="H79" s="5">
        <v>995.56600000000003</v>
      </c>
      <c r="I79" s="6">
        <f t="shared" si="10"/>
        <v>763712.79791219719</v>
      </c>
      <c r="J79" s="6">
        <f t="shared" si="11"/>
        <v>2139378.452063553</v>
      </c>
      <c r="K79" s="5">
        <f t="shared" si="12"/>
        <v>995.56600000000003</v>
      </c>
      <c r="L79" s="4" t="s">
        <v>89</v>
      </c>
      <c r="O79" s="26" t="s">
        <v>120</v>
      </c>
      <c r="P79" s="26" t="s">
        <v>0</v>
      </c>
      <c r="Q79" s="28">
        <v>142580.92000000001</v>
      </c>
      <c r="R79" s="29">
        <v>28.751999999999999</v>
      </c>
      <c r="S79" s="30" t="s">
        <v>1</v>
      </c>
      <c r="T79" s="31">
        <v>764273.47400000005</v>
      </c>
      <c r="U79" s="31">
        <v>2142610.4530000002</v>
      </c>
      <c r="V79" s="29">
        <v>1007.769</v>
      </c>
      <c r="W79" s="31">
        <f t="shared" si="7"/>
        <v>764259.87017431099</v>
      </c>
      <c r="X79" s="31">
        <f t="shared" si="8"/>
        <v>2142572.3152127895</v>
      </c>
      <c r="Y79" s="29">
        <f t="shared" si="9"/>
        <v>1007.769</v>
      </c>
      <c r="Z79" s="30" t="s">
        <v>83</v>
      </c>
    </row>
    <row r="80" spans="1:26" x14ac:dyDescent="0.25">
      <c r="A80" s="1" t="s">
        <v>93</v>
      </c>
      <c r="B80" s="1" t="s">
        <v>0</v>
      </c>
      <c r="C80" s="4" t="s">
        <v>232</v>
      </c>
      <c r="D80" s="5">
        <v>2345.7829999999999</v>
      </c>
      <c r="E80" s="4" t="s">
        <v>1</v>
      </c>
      <c r="F80" s="4">
        <v>763691.31499999994</v>
      </c>
      <c r="G80" s="4">
        <v>2139415.5419999999</v>
      </c>
      <c r="H80" s="5">
        <v>995.52499999999998</v>
      </c>
      <c r="I80" s="6">
        <f t="shared" si="10"/>
        <v>763677.72153655661</v>
      </c>
      <c r="J80" s="6">
        <f t="shared" si="11"/>
        <v>2139377.4610811928</v>
      </c>
      <c r="K80" s="5">
        <f t="shared" si="12"/>
        <v>995.52499999999998</v>
      </c>
      <c r="L80" s="4" t="s">
        <v>94</v>
      </c>
      <c r="O80" s="26" t="s">
        <v>121</v>
      </c>
      <c r="P80" s="26" t="s">
        <v>0</v>
      </c>
      <c r="Q80" s="28">
        <v>145645.5</v>
      </c>
      <c r="R80" s="29">
        <v>29.952000000000002</v>
      </c>
      <c r="S80" s="30" t="s">
        <v>1</v>
      </c>
      <c r="T80" s="31">
        <v>761210.03500000003</v>
      </c>
      <c r="U80" s="31">
        <v>2142601.5070000002</v>
      </c>
      <c r="V80" s="29">
        <v>995.04100000000005</v>
      </c>
      <c r="W80" s="31">
        <f t="shared" si="7"/>
        <v>761196.48570255458</v>
      </c>
      <c r="X80" s="31">
        <f t="shared" si="8"/>
        <v>2142563.3693720256</v>
      </c>
      <c r="Y80" s="29">
        <f t="shared" si="9"/>
        <v>995.04100000000005</v>
      </c>
      <c r="Z80" s="30" t="s">
        <v>89</v>
      </c>
    </row>
    <row r="81" spans="1:26" x14ac:dyDescent="0.25">
      <c r="A81" s="1" t="s">
        <v>119</v>
      </c>
      <c r="B81" s="1" t="s">
        <v>0</v>
      </c>
      <c r="C81" s="4" t="s">
        <v>233</v>
      </c>
      <c r="D81" s="5">
        <v>30.535</v>
      </c>
      <c r="E81" s="4" t="s">
        <v>1</v>
      </c>
      <c r="F81" s="4">
        <v>765676.73699999996</v>
      </c>
      <c r="G81" s="4">
        <v>2140712.216</v>
      </c>
      <c r="H81" s="5">
        <v>1009.393</v>
      </c>
      <c r="I81" s="6">
        <f t="shared" si="10"/>
        <v>765663.10819667415</v>
      </c>
      <c r="J81" s="6">
        <f t="shared" si="11"/>
        <v>2140674.1120008067</v>
      </c>
      <c r="K81" s="5">
        <f t="shared" si="12"/>
        <v>1009.393</v>
      </c>
      <c r="L81" s="4" t="s">
        <v>89</v>
      </c>
      <c r="O81" s="26" t="s">
        <v>122</v>
      </c>
      <c r="P81" s="26" t="s">
        <v>0</v>
      </c>
      <c r="Q81" s="28">
        <v>146850.37</v>
      </c>
      <c r="R81" s="29">
        <v>869.35199999999998</v>
      </c>
      <c r="S81" s="30" t="s">
        <v>1</v>
      </c>
      <c r="T81" s="31">
        <v>759801.08200000005</v>
      </c>
      <c r="U81" s="31">
        <v>2141899.6060000001</v>
      </c>
      <c r="V81" s="29">
        <v>980.077</v>
      </c>
      <c r="W81" s="31">
        <f t="shared" si="7"/>
        <v>759787.55778147152</v>
      </c>
      <c r="X81" s="31">
        <f t="shared" si="8"/>
        <v>2141861.480865641</v>
      </c>
      <c r="Y81" s="29">
        <f t="shared" si="9"/>
        <v>980.077</v>
      </c>
      <c r="Z81" s="30" t="s">
        <v>73</v>
      </c>
    </row>
    <row r="82" spans="1:26" x14ac:dyDescent="0.25">
      <c r="A82" s="1" t="s">
        <v>120</v>
      </c>
      <c r="B82" s="1" t="s">
        <v>0</v>
      </c>
      <c r="C82" s="4" t="s">
        <v>234</v>
      </c>
      <c r="D82" s="5">
        <v>24.724</v>
      </c>
      <c r="E82" s="4" t="s">
        <v>10</v>
      </c>
      <c r="F82" s="4">
        <v>765687.46900000004</v>
      </c>
      <c r="G82" s="4">
        <v>2141082.4559999998</v>
      </c>
      <c r="H82" s="5">
        <v>1000.843</v>
      </c>
      <c r="I82" s="6">
        <f t="shared" si="10"/>
        <v>765673.84000564797</v>
      </c>
      <c r="J82" s="6">
        <f t="shared" si="11"/>
        <v>2141044.3454106515</v>
      </c>
      <c r="K82" s="5">
        <f t="shared" si="12"/>
        <v>1000.843</v>
      </c>
      <c r="L82" s="4" t="s">
        <v>73</v>
      </c>
      <c r="O82" s="26" t="s">
        <v>123</v>
      </c>
      <c r="P82" s="26" t="s">
        <v>0</v>
      </c>
      <c r="Q82" s="28">
        <v>146885.35999999999</v>
      </c>
      <c r="R82" s="29">
        <v>797.35900000000004</v>
      </c>
      <c r="S82" s="30" t="s">
        <v>1</v>
      </c>
      <c r="T82" s="31">
        <v>759724.22199999995</v>
      </c>
      <c r="U82" s="31">
        <v>2141997.236</v>
      </c>
      <c r="V82" s="29">
        <v>982.02300000000002</v>
      </c>
      <c r="W82" s="31">
        <f t="shared" si="7"/>
        <v>759710.69914955518</v>
      </c>
      <c r="X82" s="31">
        <f t="shared" si="8"/>
        <v>2141959.1091278577</v>
      </c>
      <c r="Y82" s="29">
        <f t="shared" si="9"/>
        <v>982.02300000000002</v>
      </c>
      <c r="Z82" s="30" t="s">
        <v>73</v>
      </c>
    </row>
    <row r="83" spans="1:26" x14ac:dyDescent="0.25">
      <c r="A83" s="1" t="s">
        <v>118</v>
      </c>
      <c r="B83" s="1" t="s">
        <v>0</v>
      </c>
      <c r="C83" s="4" t="s">
        <v>235</v>
      </c>
      <c r="D83" s="5">
        <v>23.934999999999999</v>
      </c>
      <c r="E83" s="4" t="s">
        <v>10</v>
      </c>
      <c r="F83" s="4">
        <v>765675.98600000003</v>
      </c>
      <c r="G83" s="4">
        <v>2141260.0869999998</v>
      </c>
      <c r="H83" s="5">
        <v>1014.652</v>
      </c>
      <c r="I83" s="6">
        <f t="shared" si="10"/>
        <v>765662.35721004172</v>
      </c>
      <c r="J83" s="6">
        <f t="shared" si="11"/>
        <v>2141221.9732488762</v>
      </c>
      <c r="K83" s="5">
        <f t="shared" si="12"/>
        <v>1014.652</v>
      </c>
      <c r="L83" s="4" t="s">
        <v>73</v>
      </c>
      <c r="O83" s="26" t="s">
        <v>124</v>
      </c>
      <c r="P83" s="26" t="s">
        <v>0</v>
      </c>
      <c r="Q83" s="28">
        <v>146951.71</v>
      </c>
      <c r="R83" s="29">
        <v>306.10300000000001</v>
      </c>
      <c r="S83" s="30" t="s">
        <v>1</v>
      </c>
      <c r="T83" s="31">
        <v>759778.15700000001</v>
      </c>
      <c r="U83" s="31">
        <v>2142506.5550000002</v>
      </c>
      <c r="V83" s="29">
        <v>983.07500000000005</v>
      </c>
      <c r="W83" s="31">
        <f t="shared" si="7"/>
        <v>759764.6331895293</v>
      </c>
      <c r="X83" s="31">
        <f t="shared" si="8"/>
        <v>2142468.4190621409</v>
      </c>
      <c r="Y83" s="29">
        <f t="shared" si="9"/>
        <v>983.07500000000005</v>
      </c>
      <c r="Z83" s="30" t="s">
        <v>73</v>
      </c>
    </row>
    <row r="84" spans="1:26" x14ac:dyDescent="0.25">
      <c r="A84" s="1" t="s">
        <v>117</v>
      </c>
      <c r="B84" s="1" t="s">
        <v>0</v>
      </c>
      <c r="C84" s="4" t="s">
        <v>236</v>
      </c>
      <c r="D84" s="5">
        <v>30.13</v>
      </c>
      <c r="E84" s="4" t="s">
        <v>10</v>
      </c>
      <c r="F84" s="4">
        <v>765672.81799999997</v>
      </c>
      <c r="G84" s="4">
        <v>2142005.6179999998</v>
      </c>
      <c r="H84" s="5">
        <v>1027.2760000000001</v>
      </c>
      <c r="I84" s="6">
        <f t="shared" si="10"/>
        <v>765659.18926643103</v>
      </c>
      <c r="J84" s="6">
        <f t="shared" si="11"/>
        <v>2141967.4909786605</v>
      </c>
      <c r="K84" s="5">
        <f t="shared" si="12"/>
        <v>1027.2760000000001</v>
      </c>
      <c r="L84" s="4" t="s">
        <v>94</v>
      </c>
      <c r="O84" s="26" t="s">
        <v>125</v>
      </c>
      <c r="P84" s="26" t="s">
        <v>0</v>
      </c>
      <c r="Q84" s="28">
        <v>147235.97</v>
      </c>
      <c r="R84" s="29">
        <v>28.585000000000001</v>
      </c>
      <c r="S84" s="30" t="s">
        <v>1</v>
      </c>
      <c r="T84" s="31">
        <v>759688.27</v>
      </c>
      <c r="U84" s="31">
        <v>2142949.2519999999</v>
      </c>
      <c r="V84" s="29">
        <v>956.48400000000004</v>
      </c>
      <c r="W84" s="31">
        <f t="shared" si="7"/>
        <v>759674.74778948945</v>
      </c>
      <c r="X84" s="31">
        <f t="shared" si="8"/>
        <v>2142911.1081822743</v>
      </c>
      <c r="Y84" s="29">
        <f t="shared" si="9"/>
        <v>956.48400000000004</v>
      </c>
      <c r="Z84" s="30" t="s">
        <v>73</v>
      </c>
    </row>
    <row r="85" spans="1:26" hidden="1" x14ac:dyDescent="0.25">
      <c r="A85" s="1" t="s">
        <v>115</v>
      </c>
      <c r="B85" s="1" t="s">
        <v>0</v>
      </c>
      <c r="C85" s="4" t="s">
        <v>237</v>
      </c>
      <c r="D85" s="5">
        <v>34.619</v>
      </c>
      <c r="E85" s="4" t="s">
        <v>1</v>
      </c>
      <c r="F85" s="4">
        <v>765608.93700000003</v>
      </c>
      <c r="G85" s="4">
        <v>2142211.0970000001</v>
      </c>
      <c r="H85" s="5">
        <v>1038.547</v>
      </c>
      <c r="I85" s="6">
        <f t="shared" si="10"/>
        <v>765595.30940349272</v>
      </c>
      <c r="J85" s="6">
        <f t="shared" si="11"/>
        <v>2142172.9663211997</v>
      </c>
      <c r="K85" s="5">
        <f t="shared" si="12"/>
        <v>1038.547</v>
      </c>
      <c r="L85" s="4" t="s">
        <v>73</v>
      </c>
      <c r="O85" s="26" t="s">
        <v>126</v>
      </c>
      <c r="P85" s="26" t="s">
        <v>0</v>
      </c>
      <c r="Q85" s="28" t="s">
        <v>167</v>
      </c>
      <c r="R85" s="29">
        <v>963.904</v>
      </c>
      <c r="S85" s="30" t="s">
        <v>10</v>
      </c>
      <c r="T85" s="31">
        <v>772761.36300000001</v>
      </c>
      <c r="U85" s="31">
        <v>2107554.7719999999</v>
      </c>
      <c r="V85" s="29">
        <v>736.904</v>
      </c>
      <c r="W85" s="31">
        <f t="shared" si="7"/>
        <v>772747.60809257603</v>
      </c>
      <c r="X85" s="31">
        <f t="shared" si="8"/>
        <v>2107517.2581928042</v>
      </c>
      <c r="Y85" s="29">
        <f t="shared" si="9"/>
        <v>736.904</v>
      </c>
      <c r="Z85" s="30" t="s">
        <v>83</v>
      </c>
    </row>
    <row r="86" spans="1:26" hidden="1" x14ac:dyDescent="0.25">
      <c r="A86" s="1" t="s">
        <v>116</v>
      </c>
      <c r="B86" s="1" t="s">
        <v>0</v>
      </c>
      <c r="C86" s="4" t="s">
        <v>238</v>
      </c>
      <c r="D86" s="5">
        <v>31.26</v>
      </c>
      <c r="E86" s="4" t="s">
        <v>10</v>
      </c>
      <c r="F86" s="4">
        <v>765674.82799999998</v>
      </c>
      <c r="G86" s="4">
        <v>2142213.6379999998</v>
      </c>
      <c r="H86" s="5">
        <v>1040.02</v>
      </c>
      <c r="I86" s="6">
        <f t="shared" si="10"/>
        <v>765661.1992306537</v>
      </c>
      <c r="J86" s="6">
        <f t="shared" si="11"/>
        <v>2142175.5072759702</v>
      </c>
      <c r="K86" s="5">
        <f t="shared" si="12"/>
        <v>1040.02</v>
      </c>
      <c r="L86" s="4" t="s">
        <v>94</v>
      </c>
      <c r="O86" s="26" t="s">
        <v>127</v>
      </c>
      <c r="P86" s="26" t="s">
        <v>0</v>
      </c>
      <c r="Q86" s="28" t="s">
        <v>168</v>
      </c>
      <c r="R86" s="29">
        <v>849.18</v>
      </c>
      <c r="S86" s="30" t="s">
        <v>10</v>
      </c>
      <c r="T86" s="31">
        <v>772830.24199999997</v>
      </c>
      <c r="U86" s="31">
        <v>2107715.3250000002</v>
      </c>
      <c r="V86" s="29">
        <v>738.76099999999997</v>
      </c>
      <c r="W86" s="31">
        <f t="shared" si="7"/>
        <v>772816.48586655152</v>
      </c>
      <c r="X86" s="31">
        <f t="shared" si="8"/>
        <v>2107677.8083350118</v>
      </c>
      <c r="Y86" s="29">
        <f t="shared" si="9"/>
        <v>738.76099999999997</v>
      </c>
      <c r="Z86" s="30" t="s">
        <v>83</v>
      </c>
    </row>
    <row r="87" spans="1:26" x14ac:dyDescent="0.25">
      <c r="A87" s="1" t="s">
        <v>114</v>
      </c>
      <c r="B87" s="1" t="s">
        <v>0</v>
      </c>
      <c r="C87" s="4" t="s">
        <v>239</v>
      </c>
      <c r="D87" s="5">
        <v>30.895</v>
      </c>
      <c r="E87" s="4" t="s">
        <v>10</v>
      </c>
      <c r="F87" s="4">
        <v>765674.46600000001</v>
      </c>
      <c r="G87" s="4">
        <v>2142214.4309999999</v>
      </c>
      <c r="H87" s="5">
        <v>1040.287</v>
      </c>
      <c r="I87" s="6">
        <f t="shared" si="10"/>
        <v>765660.83723709721</v>
      </c>
      <c r="J87" s="6">
        <f t="shared" si="11"/>
        <v>2142176.3002618551</v>
      </c>
      <c r="K87" s="5">
        <f t="shared" si="12"/>
        <v>1040.287</v>
      </c>
      <c r="L87" s="4" t="s">
        <v>94</v>
      </c>
      <c r="O87" s="26" t="s">
        <v>128</v>
      </c>
      <c r="P87" s="26" t="s">
        <v>0</v>
      </c>
      <c r="Q87" s="28">
        <v>147687.14000000001</v>
      </c>
      <c r="R87" s="29">
        <v>29.35</v>
      </c>
      <c r="S87" s="30" t="s">
        <v>10</v>
      </c>
      <c r="T87" s="31">
        <v>759434.85699999996</v>
      </c>
      <c r="U87" s="31">
        <v>2143326.7089999998</v>
      </c>
      <c r="V87" s="29">
        <v>917.39</v>
      </c>
      <c r="W87" s="31">
        <f t="shared" si="7"/>
        <v>759421.33930016041</v>
      </c>
      <c r="X87" s="31">
        <f t="shared" si="8"/>
        <v>2143288.5584636591</v>
      </c>
      <c r="Y87" s="29">
        <f t="shared" si="9"/>
        <v>917.39</v>
      </c>
      <c r="Z87" s="30" t="s">
        <v>73</v>
      </c>
    </row>
    <row r="88" spans="1:26" x14ac:dyDescent="0.25">
      <c r="A88" s="1" t="s">
        <v>113</v>
      </c>
      <c r="B88" s="1" t="s">
        <v>0</v>
      </c>
      <c r="C88" s="4" t="s">
        <v>240</v>
      </c>
      <c r="D88" s="5">
        <v>813.476</v>
      </c>
      <c r="E88" s="4" t="s">
        <v>10</v>
      </c>
      <c r="F88" s="4">
        <v>766313.25800000003</v>
      </c>
      <c r="G88" s="4">
        <v>2142875.8450000002</v>
      </c>
      <c r="H88" s="5">
        <v>1027.5730000000001</v>
      </c>
      <c r="I88" s="6">
        <f t="shared" si="10"/>
        <v>766299.61786680203</v>
      </c>
      <c r="J88" s="6">
        <f t="shared" si="11"/>
        <v>2142837.702488896</v>
      </c>
      <c r="K88" s="5">
        <f t="shared" si="12"/>
        <v>1027.5730000000001</v>
      </c>
      <c r="L88" s="4" t="s">
        <v>73</v>
      </c>
      <c r="O88" s="26" t="s">
        <v>129</v>
      </c>
      <c r="P88" s="26" t="s">
        <v>0</v>
      </c>
      <c r="Q88" s="28">
        <v>147734.09</v>
      </c>
      <c r="R88" s="29">
        <v>28.382999999999999</v>
      </c>
      <c r="S88" s="30" t="s">
        <v>1</v>
      </c>
      <c r="T88" s="31">
        <v>759360.46600000001</v>
      </c>
      <c r="U88" s="31">
        <v>2143324.79</v>
      </c>
      <c r="V88" s="29">
        <v>922.24400000000003</v>
      </c>
      <c r="W88" s="31">
        <f t="shared" si="7"/>
        <v>759346.94962429674</v>
      </c>
      <c r="X88" s="31">
        <f t="shared" si="8"/>
        <v>2143286.639497817</v>
      </c>
      <c r="Y88" s="29">
        <f t="shared" si="9"/>
        <v>922.24400000000003</v>
      </c>
      <c r="Z88" s="30" t="s">
        <v>73</v>
      </c>
    </row>
    <row r="89" spans="1:26" x14ac:dyDescent="0.25">
      <c r="A89" s="1" t="s">
        <v>241</v>
      </c>
      <c r="B89" s="1" t="s">
        <v>0</v>
      </c>
      <c r="C89" s="4" t="s">
        <v>242</v>
      </c>
      <c r="D89" s="5">
        <v>861.29200000000003</v>
      </c>
      <c r="E89" s="4" t="s">
        <v>10</v>
      </c>
      <c r="F89" s="4">
        <v>766309.40700000001</v>
      </c>
      <c r="G89" s="4">
        <v>2142975.7259999998</v>
      </c>
      <c r="H89" s="5">
        <v>1019.881</v>
      </c>
      <c r="I89" s="6">
        <f t="shared" si="10"/>
        <v>766295.76693534863</v>
      </c>
      <c r="J89" s="6">
        <f t="shared" si="11"/>
        <v>2142937.5817110455</v>
      </c>
      <c r="K89" s="5">
        <f t="shared" si="12"/>
        <v>1019.881</v>
      </c>
      <c r="L89" s="4" t="s">
        <v>300</v>
      </c>
      <c r="O89" s="26" t="s">
        <v>130</v>
      </c>
      <c r="P89" s="26" t="s">
        <v>0</v>
      </c>
      <c r="Q89" s="28">
        <v>147997.19</v>
      </c>
      <c r="R89" s="29">
        <v>1232.9649999999999</v>
      </c>
      <c r="S89" s="30" t="s">
        <v>10</v>
      </c>
      <c r="T89" s="31">
        <v>759621.62300000002</v>
      </c>
      <c r="U89" s="31">
        <v>2144656.8939999999</v>
      </c>
      <c r="V89" s="29">
        <v>950.64200000000005</v>
      </c>
      <c r="W89" s="31">
        <f t="shared" si="7"/>
        <v>759608.10197578487</v>
      </c>
      <c r="X89" s="31">
        <f t="shared" si="8"/>
        <v>2144618.7197867879</v>
      </c>
      <c r="Y89" s="29">
        <f t="shared" si="9"/>
        <v>950.64200000000005</v>
      </c>
      <c r="Z89" s="30" t="s">
        <v>73</v>
      </c>
    </row>
    <row r="90" spans="1:26" x14ac:dyDescent="0.25">
      <c r="A90" s="1" t="s">
        <v>243</v>
      </c>
      <c r="B90" s="1" t="s">
        <v>0</v>
      </c>
      <c r="C90" s="4" t="s">
        <v>244</v>
      </c>
      <c r="D90" s="5">
        <v>31.207000000000001</v>
      </c>
      <c r="E90" s="4" t="s">
        <v>1</v>
      </c>
      <c r="F90" s="4">
        <v>765120.08700000006</v>
      </c>
      <c r="G90" s="4">
        <v>2142647.4759999998</v>
      </c>
      <c r="H90" s="5">
        <v>1020.172</v>
      </c>
      <c r="I90" s="6">
        <f t="shared" si="10"/>
        <v>765106.46810486785</v>
      </c>
      <c r="J90" s="6">
        <f t="shared" si="11"/>
        <v>2142609.3375537912</v>
      </c>
      <c r="K90" s="5">
        <f t="shared" si="12"/>
        <v>1020.172</v>
      </c>
      <c r="L90" s="4" t="s">
        <v>300</v>
      </c>
      <c r="O90" s="26" t="s">
        <v>131</v>
      </c>
      <c r="P90" s="26" t="s">
        <v>0</v>
      </c>
      <c r="Q90" s="28">
        <v>148039.01999999999</v>
      </c>
      <c r="R90" s="29">
        <v>1205.923</v>
      </c>
      <c r="S90" s="30" t="s">
        <v>10</v>
      </c>
      <c r="T90" s="31">
        <v>759451.97100000002</v>
      </c>
      <c r="U90" s="31">
        <v>2144683.1609999998</v>
      </c>
      <c r="V90" s="29">
        <v>927.85799999999995</v>
      </c>
      <c r="W90" s="31">
        <f t="shared" si="7"/>
        <v>759438.45299553673</v>
      </c>
      <c r="X90" s="31">
        <f t="shared" si="8"/>
        <v>2144644.9863192434</v>
      </c>
      <c r="Y90" s="29">
        <f t="shared" si="9"/>
        <v>927.85799999999995</v>
      </c>
      <c r="Z90" s="30" t="s">
        <v>73</v>
      </c>
    </row>
    <row r="91" spans="1:26" x14ac:dyDescent="0.25">
      <c r="A91" s="1" t="s">
        <v>245</v>
      </c>
      <c r="B91" s="1" t="s">
        <v>0</v>
      </c>
      <c r="C91" s="4" t="s">
        <v>246</v>
      </c>
      <c r="D91" s="5">
        <v>2150.1909999999998</v>
      </c>
      <c r="E91" s="4" t="s">
        <v>10</v>
      </c>
      <c r="F91" s="4">
        <v>764914.31599999999</v>
      </c>
      <c r="G91" s="4">
        <v>2144822.932</v>
      </c>
      <c r="H91" s="5">
        <v>0</v>
      </c>
      <c r="I91" s="6">
        <f t="shared" si="10"/>
        <v>764900.7007675264</v>
      </c>
      <c r="J91" s="6">
        <f t="shared" si="11"/>
        <v>2144784.7548313639</v>
      </c>
      <c r="K91" s="5">
        <f t="shared" si="12"/>
        <v>0</v>
      </c>
      <c r="L91" s="4" t="s">
        <v>300</v>
      </c>
      <c r="O91" s="26" t="s">
        <v>132</v>
      </c>
      <c r="P91" s="26" t="s">
        <v>0</v>
      </c>
      <c r="Q91" s="28">
        <v>148700.75</v>
      </c>
      <c r="R91" s="29">
        <v>35.271000000000001</v>
      </c>
      <c r="S91" s="30" t="s">
        <v>1</v>
      </c>
      <c r="T91" s="31">
        <v>758581.82400000002</v>
      </c>
      <c r="U91" s="31">
        <v>2143305.75</v>
      </c>
      <c r="V91" s="29">
        <v>889.64200000000005</v>
      </c>
      <c r="W91" s="31">
        <f t="shared" si="7"/>
        <v>758568.3214838776</v>
      </c>
      <c r="X91" s="31">
        <f t="shared" si="8"/>
        <v>2143267.5998367229</v>
      </c>
      <c r="Y91" s="29">
        <f t="shared" si="9"/>
        <v>889.64200000000005</v>
      </c>
      <c r="Z91" s="30" t="s">
        <v>73</v>
      </c>
    </row>
    <row r="92" spans="1:26" x14ac:dyDescent="0.25">
      <c r="A92" s="1" t="s">
        <v>88</v>
      </c>
      <c r="B92" s="1" t="s">
        <v>0</v>
      </c>
      <c r="C92" s="4" t="s">
        <v>247</v>
      </c>
      <c r="D92" s="5">
        <v>29.12</v>
      </c>
      <c r="E92" s="4" t="s">
        <v>10</v>
      </c>
      <c r="F92" s="4">
        <v>765000.25300000003</v>
      </c>
      <c r="G92" s="4">
        <v>2142703.591</v>
      </c>
      <c r="H92" s="5">
        <v>1017.755</v>
      </c>
      <c r="I92" s="6">
        <f t="shared" si="10"/>
        <v>764986.63623787498</v>
      </c>
      <c r="J92" s="6">
        <f t="shared" si="11"/>
        <v>2142665.4515549624</v>
      </c>
      <c r="K92" s="5">
        <f t="shared" si="12"/>
        <v>1017.755</v>
      </c>
      <c r="L92" s="4" t="s">
        <v>89</v>
      </c>
      <c r="O92" s="26" t="s">
        <v>134</v>
      </c>
      <c r="P92" s="26" t="s">
        <v>0</v>
      </c>
      <c r="Q92" s="28">
        <v>148745.96</v>
      </c>
      <c r="R92" s="29">
        <v>31.001000000000001</v>
      </c>
      <c r="S92" s="30" t="s">
        <v>10</v>
      </c>
      <c r="T92" s="31">
        <v>758501.81599999999</v>
      </c>
      <c r="U92" s="31">
        <v>2143303.7209999999</v>
      </c>
      <c r="V92" s="29">
        <v>873.81299999999999</v>
      </c>
      <c r="W92" s="31">
        <f t="shared" si="7"/>
        <v>758488.3149079947</v>
      </c>
      <c r="X92" s="31">
        <f t="shared" si="8"/>
        <v>2143265.5708728386</v>
      </c>
      <c r="Y92" s="29">
        <f t="shared" si="9"/>
        <v>873.81299999999999</v>
      </c>
      <c r="Z92" s="30" t="s">
        <v>73</v>
      </c>
    </row>
    <row r="93" spans="1:26" x14ac:dyDescent="0.25">
      <c r="A93" s="1" t="s">
        <v>248</v>
      </c>
      <c r="B93" s="1" t="s">
        <v>0</v>
      </c>
      <c r="C93" s="4" t="s">
        <v>249</v>
      </c>
      <c r="D93" s="5">
        <v>30.850999999999999</v>
      </c>
      <c r="E93" s="4" t="s">
        <v>1</v>
      </c>
      <c r="F93" s="4">
        <v>764330.02899999998</v>
      </c>
      <c r="G93" s="4">
        <v>2142610.8640000001</v>
      </c>
      <c r="H93" s="5">
        <v>1006.667</v>
      </c>
      <c r="I93" s="6">
        <f t="shared" si="10"/>
        <v>764316.42416764982</v>
      </c>
      <c r="J93" s="6">
        <f t="shared" si="11"/>
        <v>2142572.7262054738</v>
      </c>
      <c r="K93" s="5">
        <f t="shared" si="12"/>
        <v>1006.667</v>
      </c>
      <c r="L93" s="4" t="s">
        <v>300</v>
      </c>
      <c r="O93" s="26" t="s">
        <v>135</v>
      </c>
      <c r="P93" s="26" t="s">
        <v>0</v>
      </c>
      <c r="Q93" s="28">
        <v>148811.6</v>
      </c>
      <c r="R93" s="29">
        <v>189.37</v>
      </c>
      <c r="S93" s="30" t="s">
        <v>10</v>
      </c>
      <c r="T93" s="31">
        <v>758324.20499999996</v>
      </c>
      <c r="U93" s="31">
        <v>2143299.3769999999</v>
      </c>
      <c r="V93" s="29">
        <v>845.42499999999995</v>
      </c>
      <c r="W93" s="31">
        <f t="shared" si="7"/>
        <v>758310.7070694142</v>
      </c>
      <c r="X93" s="31">
        <f t="shared" si="8"/>
        <v>2143261.2269501602</v>
      </c>
      <c r="Y93" s="29">
        <f t="shared" si="9"/>
        <v>845.42499999999995</v>
      </c>
      <c r="Z93" s="30" t="s">
        <v>73</v>
      </c>
    </row>
    <row r="94" spans="1:26" x14ac:dyDescent="0.25">
      <c r="A94" s="1" t="s">
        <v>91</v>
      </c>
      <c r="B94" s="1" t="s">
        <v>0</v>
      </c>
      <c r="C94" s="4" t="s">
        <v>250</v>
      </c>
      <c r="D94" s="5">
        <v>31.234000000000002</v>
      </c>
      <c r="E94" s="4" t="s">
        <v>10</v>
      </c>
      <c r="F94" s="4">
        <v>764327.21900000004</v>
      </c>
      <c r="G94" s="4">
        <v>2142672.8859999999</v>
      </c>
      <c r="H94" s="5">
        <v>1009.89</v>
      </c>
      <c r="I94" s="6">
        <f t="shared" si="10"/>
        <v>764313.61421766703</v>
      </c>
      <c r="J94" s="6">
        <f t="shared" si="11"/>
        <v>2142634.7471015016</v>
      </c>
      <c r="K94" s="5">
        <f t="shared" si="12"/>
        <v>1009.89</v>
      </c>
      <c r="L94" s="4" t="s">
        <v>73</v>
      </c>
      <c r="O94" s="26" t="s">
        <v>136</v>
      </c>
      <c r="P94" s="26" t="s">
        <v>0</v>
      </c>
      <c r="Q94" s="28">
        <v>150882.82</v>
      </c>
      <c r="R94" s="29">
        <v>36.500999999999998</v>
      </c>
      <c r="S94" s="30" t="s">
        <v>10</v>
      </c>
      <c r="T94" s="31">
        <v>757075.75199999998</v>
      </c>
      <c r="U94" s="31">
        <v>2142003.1430000002</v>
      </c>
      <c r="V94" s="29">
        <v>934.04200000000003</v>
      </c>
      <c r="W94" s="31">
        <f t="shared" si="7"/>
        <v>757062.27629148203</v>
      </c>
      <c r="X94" s="31">
        <f t="shared" si="8"/>
        <v>2141965.0160227153</v>
      </c>
      <c r="Y94" s="29">
        <f t="shared" si="9"/>
        <v>934.04200000000003</v>
      </c>
      <c r="Z94" s="30" t="s">
        <v>73</v>
      </c>
    </row>
    <row r="95" spans="1:26" x14ac:dyDescent="0.25">
      <c r="A95" s="1" t="s">
        <v>90</v>
      </c>
      <c r="B95" s="1" t="s">
        <v>0</v>
      </c>
      <c r="C95" s="4" t="s">
        <v>251</v>
      </c>
      <c r="D95" s="5">
        <v>28.751999999999999</v>
      </c>
      <c r="E95" s="4" t="s">
        <v>1</v>
      </c>
      <c r="F95" s="4">
        <v>764273.47400000005</v>
      </c>
      <c r="G95" s="4">
        <v>2142610.4530000002</v>
      </c>
      <c r="H95" s="5">
        <v>1007.769</v>
      </c>
      <c r="I95" s="6">
        <f t="shared" si="10"/>
        <v>764259.87017431099</v>
      </c>
      <c r="J95" s="6">
        <f t="shared" si="11"/>
        <v>2142572.3152127895</v>
      </c>
      <c r="K95" s="5">
        <f t="shared" si="12"/>
        <v>1007.769</v>
      </c>
      <c r="L95" s="4" t="s">
        <v>83</v>
      </c>
      <c r="O95" s="26" t="s">
        <v>137</v>
      </c>
      <c r="P95" s="26" t="s">
        <v>0</v>
      </c>
      <c r="Q95" s="28">
        <v>152263.24</v>
      </c>
      <c r="R95" s="29">
        <v>21.693999999999999</v>
      </c>
      <c r="S95" s="30" t="s">
        <v>10</v>
      </c>
      <c r="T95" s="31">
        <v>755763.48899999994</v>
      </c>
      <c r="U95" s="31">
        <v>2141730.3530000001</v>
      </c>
      <c r="V95" s="29">
        <v>1018.575</v>
      </c>
      <c r="W95" s="31">
        <f t="shared" si="7"/>
        <v>755750.03664934763</v>
      </c>
      <c r="X95" s="31">
        <f t="shared" si="8"/>
        <v>2141692.2308782907</v>
      </c>
      <c r="Y95" s="29">
        <f t="shared" si="9"/>
        <v>1018.575</v>
      </c>
      <c r="Z95" s="30" t="s">
        <v>73</v>
      </c>
    </row>
    <row r="96" spans="1:26" x14ac:dyDescent="0.25">
      <c r="A96" s="1" t="s">
        <v>252</v>
      </c>
      <c r="B96" s="1" t="s">
        <v>0</v>
      </c>
      <c r="C96" s="4" t="s">
        <v>253</v>
      </c>
      <c r="D96" s="5">
        <v>28.285</v>
      </c>
      <c r="E96" s="4" t="s">
        <v>1</v>
      </c>
      <c r="F96" s="4">
        <v>763269.55299999996</v>
      </c>
      <c r="G96" s="4">
        <v>2142567.6320000002</v>
      </c>
      <c r="H96" s="5">
        <v>1002.51</v>
      </c>
      <c r="I96" s="6">
        <f t="shared" si="10"/>
        <v>763255.96704378666</v>
      </c>
      <c r="J96" s="6">
        <f t="shared" si="11"/>
        <v>2142529.4949749899</v>
      </c>
      <c r="K96" s="5">
        <f t="shared" si="12"/>
        <v>1002.51</v>
      </c>
      <c r="L96" s="4" t="s">
        <v>300</v>
      </c>
      <c r="O96" s="26" t="s">
        <v>138</v>
      </c>
      <c r="P96" s="26" t="s">
        <v>0</v>
      </c>
      <c r="Q96" s="28" t="s">
        <v>169</v>
      </c>
      <c r="R96" s="29">
        <v>4248.2380000000003</v>
      </c>
      <c r="S96" s="30" t="s">
        <v>1</v>
      </c>
      <c r="T96" s="31">
        <v>760591.10600000003</v>
      </c>
      <c r="U96" s="31">
        <v>2107474.8909999998</v>
      </c>
      <c r="V96" s="29">
        <v>713.99099999999999</v>
      </c>
      <c r="W96" s="31">
        <f t="shared" si="7"/>
        <v>760577.56771929469</v>
      </c>
      <c r="X96" s="31">
        <f t="shared" si="8"/>
        <v>2107437.3786146604</v>
      </c>
      <c r="Y96" s="29">
        <f t="shared" si="9"/>
        <v>713.99099999999999</v>
      </c>
      <c r="Z96" s="30" t="s">
        <v>133</v>
      </c>
    </row>
    <row r="97" spans="1:26" x14ac:dyDescent="0.25">
      <c r="A97" s="1" t="s">
        <v>254</v>
      </c>
      <c r="B97" s="1" t="s">
        <v>0</v>
      </c>
      <c r="C97" s="4" t="s">
        <v>255</v>
      </c>
      <c r="D97" s="5">
        <v>32.677999999999997</v>
      </c>
      <c r="E97" s="4" t="s">
        <v>10</v>
      </c>
      <c r="F97" s="4">
        <v>762342.304</v>
      </c>
      <c r="G97" s="4">
        <v>2142587.8960000002</v>
      </c>
      <c r="H97" s="5">
        <v>981.95299999999997</v>
      </c>
      <c r="I97" s="6">
        <f t="shared" si="10"/>
        <v>762328.73454852507</v>
      </c>
      <c r="J97" s="6">
        <f t="shared" si="11"/>
        <v>2142549.758614297</v>
      </c>
      <c r="K97" s="5">
        <f t="shared" si="12"/>
        <v>981.95299999999997</v>
      </c>
      <c r="L97" s="4" t="s">
        <v>300</v>
      </c>
      <c r="O97" s="26" t="s">
        <v>139</v>
      </c>
      <c r="P97" s="26" t="s">
        <v>0</v>
      </c>
      <c r="Q97" s="28">
        <v>152759.75</v>
      </c>
      <c r="R97" s="29">
        <v>22.771999999999998</v>
      </c>
      <c r="S97" s="30" t="s">
        <v>10</v>
      </c>
      <c r="T97" s="31">
        <v>755336.58499999996</v>
      </c>
      <c r="U97" s="31">
        <v>2141476.9870000002</v>
      </c>
      <c r="V97" s="29">
        <v>1023.14</v>
      </c>
      <c r="W97" s="31">
        <f t="shared" si="7"/>
        <v>755323.14024810353</v>
      </c>
      <c r="X97" s="31">
        <f t="shared" si="8"/>
        <v>2141438.8693881254</v>
      </c>
      <c r="Y97" s="29">
        <f t="shared" si="9"/>
        <v>1023.14</v>
      </c>
      <c r="Z97" s="30" t="s">
        <v>73</v>
      </c>
    </row>
    <row r="98" spans="1:26" x14ac:dyDescent="0.25">
      <c r="A98" s="1" t="s">
        <v>256</v>
      </c>
      <c r="B98" s="1" t="s">
        <v>0</v>
      </c>
      <c r="C98" s="4" t="s">
        <v>257</v>
      </c>
      <c r="D98" s="5">
        <v>586.16200000000003</v>
      </c>
      <c r="E98" s="4" t="s">
        <v>1</v>
      </c>
      <c r="F98" s="4">
        <v>762355.299</v>
      </c>
      <c r="G98" s="4">
        <v>2141969.0970000001</v>
      </c>
      <c r="H98" s="5">
        <v>1001.641</v>
      </c>
      <c r="I98" s="6">
        <f t="shared" si="10"/>
        <v>762341.72931721818</v>
      </c>
      <c r="J98" s="6">
        <f t="shared" si="11"/>
        <v>2141930.970628723</v>
      </c>
      <c r="K98" s="5">
        <f t="shared" si="12"/>
        <v>1001.641</v>
      </c>
      <c r="L98" s="4" t="s">
        <v>300</v>
      </c>
      <c r="O98" s="26" t="s">
        <v>140</v>
      </c>
      <c r="P98" s="26" t="s">
        <v>0</v>
      </c>
      <c r="Q98" s="28">
        <v>152887.66</v>
      </c>
      <c r="R98" s="29">
        <v>27.927</v>
      </c>
      <c r="S98" s="30" t="s">
        <v>10</v>
      </c>
      <c r="T98" s="31">
        <v>755222.321</v>
      </c>
      <c r="U98" s="31">
        <v>2141443.8709999998</v>
      </c>
      <c r="V98" s="29">
        <v>1021.329</v>
      </c>
      <c r="W98" s="31">
        <f t="shared" si="7"/>
        <v>755208.87828196667</v>
      </c>
      <c r="X98" s="31">
        <f t="shared" si="8"/>
        <v>2141405.7539775791</v>
      </c>
      <c r="Y98" s="29">
        <f t="shared" si="9"/>
        <v>1021.329</v>
      </c>
      <c r="Z98" s="30" t="s">
        <v>73</v>
      </c>
    </row>
    <row r="99" spans="1:26" x14ac:dyDescent="0.25">
      <c r="A99" s="1" t="s">
        <v>95</v>
      </c>
      <c r="B99" s="1" t="s">
        <v>0</v>
      </c>
      <c r="C99" s="4" t="s">
        <v>258</v>
      </c>
      <c r="D99" s="5">
        <v>29.952999999999999</v>
      </c>
      <c r="E99" s="4" t="s">
        <v>1</v>
      </c>
      <c r="F99" s="4">
        <v>761210.03500000003</v>
      </c>
      <c r="G99" s="4">
        <v>2142601.5070000002</v>
      </c>
      <c r="H99" s="5">
        <v>995.04100000000005</v>
      </c>
      <c r="I99" s="6">
        <f t="shared" ref="I99:I104" si="13">F99/$N$3</f>
        <v>761196.48570255458</v>
      </c>
      <c r="J99" s="6">
        <f t="shared" ref="J99:J104" si="14">G99/$N$3</f>
        <v>2142563.3693720256</v>
      </c>
      <c r="K99" s="5">
        <f t="shared" ref="K99:K104" si="15">H99</f>
        <v>995.04100000000005</v>
      </c>
      <c r="L99" s="4" t="s">
        <v>89</v>
      </c>
      <c r="O99" s="26" t="s">
        <v>141</v>
      </c>
      <c r="P99" s="26" t="s">
        <v>0</v>
      </c>
      <c r="Q99" s="28">
        <v>153108.38</v>
      </c>
      <c r="R99" s="29">
        <v>31.106999999999999</v>
      </c>
      <c r="S99" s="30" t="s">
        <v>10</v>
      </c>
      <c r="T99" s="31">
        <v>755005.06799999997</v>
      </c>
      <c r="U99" s="31">
        <v>2141435.5520000001</v>
      </c>
      <c r="V99" s="29">
        <v>1016.752</v>
      </c>
      <c r="W99" s="31">
        <f t="shared" ref="W99:W104" si="16">T99/$N$3</f>
        <v>754991.62914900121</v>
      </c>
      <c r="X99" s="31">
        <f t="shared" ref="X99:X104" si="17">U99/$N$3</f>
        <v>2141397.435125655</v>
      </c>
      <c r="Y99" s="29">
        <f t="shared" ref="Y99:Y104" si="18">V99</f>
        <v>1016.752</v>
      </c>
      <c r="Z99" s="30" t="s">
        <v>73</v>
      </c>
    </row>
    <row r="100" spans="1:26" x14ac:dyDescent="0.25">
      <c r="A100" s="1" t="s">
        <v>259</v>
      </c>
      <c r="B100" s="1" t="s">
        <v>0</v>
      </c>
      <c r="C100" s="4" t="s">
        <v>260</v>
      </c>
      <c r="D100" s="5">
        <v>29.43</v>
      </c>
      <c r="E100" s="4" t="s">
        <v>10</v>
      </c>
      <c r="F100" s="4">
        <v>761207.52899999998</v>
      </c>
      <c r="G100" s="4">
        <v>2142661.3640000001</v>
      </c>
      <c r="H100" s="5">
        <v>991.03300000000002</v>
      </c>
      <c r="I100" s="6">
        <f t="shared" si="13"/>
        <v>761193.97974716057</v>
      </c>
      <c r="J100" s="6">
        <f t="shared" si="14"/>
        <v>2142623.2253065896</v>
      </c>
      <c r="K100" s="5">
        <f t="shared" si="15"/>
        <v>991.03300000000002</v>
      </c>
      <c r="L100" s="4" t="s">
        <v>300</v>
      </c>
      <c r="O100" s="26" t="s">
        <v>142</v>
      </c>
      <c r="P100" s="26" t="s">
        <v>0</v>
      </c>
      <c r="Q100" s="28">
        <v>153242.04</v>
      </c>
      <c r="R100" s="29">
        <v>33.898000000000003</v>
      </c>
      <c r="S100" s="30" t="s">
        <v>1</v>
      </c>
      <c r="T100" s="31">
        <v>754873.82700000005</v>
      </c>
      <c r="U100" s="31">
        <v>2141365.6910000001</v>
      </c>
      <c r="V100" s="29">
        <v>1015.931</v>
      </c>
      <c r="W100" s="31">
        <f t="shared" si="16"/>
        <v>754860.39048504946</v>
      </c>
      <c r="X100" s="31">
        <f t="shared" si="17"/>
        <v>2141327.5753691588</v>
      </c>
      <c r="Y100" s="29">
        <f t="shared" si="18"/>
        <v>1015.931</v>
      </c>
      <c r="Z100" s="30" t="s">
        <v>73</v>
      </c>
    </row>
    <row r="101" spans="1:26" x14ac:dyDescent="0.25">
      <c r="A101" s="1" t="s">
        <v>98</v>
      </c>
      <c r="B101" s="1" t="s">
        <v>0</v>
      </c>
      <c r="C101" s="4" t="s">
        <v>261</v>
      </c>
      <c r="D101" s="5">
        <v>869.35199999999998</v>
      </c>
      <c r="E101" s="4" t="s">
        <v>1</v>
      </c>
      <c r="F101" s="4">
        <v>759801.08200000005</v>
      </c>
      <c r="G101" s="4">
        <v>2141899.6060000001</v>
      </c>
      <c r="H101" s="5">
        <v>980.077</v>
      </c>
      <c r="I101" s="6">
        <f t="shared" si="13"/>
        <v>759787.55778147152</v>
      </c>
      <c r="J101" s="6">
        <f t="shared" si="14"/>
        <v>2141861.480865641</v>
      </c>
      <c r="K101" s="5">
        <f t="shared" si="15"/>
        <v>980.077</v>
      </c>
      <c r="L101" s="4" t="s">
        <v>73</v>
      </c>
      <c r="O101" s="26" t="s">
        <v>143</v>
      </c>
      <c r="P101" s="26" t="s">
        <v>0</v>
      </c>
      <c r="Q101" s="28">
        <v>153242.21</v>
      </c>
      <c r="R101" s="29">
        <v>165.911</v>
      </c>
      <c r="S101" s="30" t="s">
        <v>1</v>
      </c>
      <c r="T101" s="31">
        <v>754877.63399999996</v>
      </c>
      <c r="U101" s="31">
        <v>2141233.733</v>
      </c>
      <c r="V101" s="29">
        <v>1020.157</v>
      </c>
      <c r="W101" s="31">
        <f t="shared" si="16"/>
        <v>754864.19741728599</v>
      </c>
      <c r="X101" s="31">
        <f t="shared" si="17"/>
        <v>2141195.6197179691</v>
      </c>
      <c r="Y101" s="29">
        <f t="shared" si="18"/>
        <v>1020.157</v>
      </c>
      <c r="Z101" s="30" t="s">
        <v>73</v>
      </c>
    </row>
    <row r="102" spans="1:26" x14ac:dyDescent="0.25">
      <c r="A102" s="1" t="s">
        <v>97</v>
      </c>
      <c r="B102" s="1" t="s">
        <v>0</v>
      </c>
      <c r="C102" s="4" t="s">
        <v>262</v>
      </c>
      <c r="D102" s="5">
        <v>797.35900000000004</v>
      </c>
      <c r="E102" s="4" t="s">
        <v>1</v>
      </c>
      <c r="F102" s="4">
        <v>759724.22199999995</v>
      </c>
      <c r="G102" s="4">
        <v>2141997.236</v>
      </c>
      <c r="H102" s="5">
        <v>982.02300000000002</v>
      </c>
      <c r="I102" s="6">
        <f t="shared" si="13"/>
        <v>759710.69914955518</v>
      </c>
      <c r="J102" s="6">
        <f t="shared" si="14"/>
        <v>2141959.1091278577</v>
      </c>
      <c r="K102" s="5">
        <f t="shared" si="15"/>
        <v>982.02300000000002</v>
      </c>
      <c r="L102" s="4" t="s">
        <v>73</v>
      </c>
      <c r="O102" s="26" t="s">
        <v>144</v>
      </c>
      <c r="P102" s="26" t="s">
        <v>0</v>
      </c>
      <c r="Q102" s="28">
        <v>153308.12</v>
      </c>
      <c r="R102" s="29">
        <v>165.77500000000001</v>
      </c>
      <c r="S102" s="30" t="s">
        <v>1</v>
      </c>
      <c r="T102" s="31">
        <v>754811.74699999997</v>
      </c>
      <c r="U102" s="31">
        <v>2141231.8840000001</v>
      </c>
      <c r="V102" s="29">
        <v>1018.9589999999999</v>
      </c>
      <c r="W102" s="31">
        <f t="shared" si="16"/>
        <v>754798.31159005372</v>
      </c>
      <c r="X102" s="31">
        <f t="shared" si="17"/>
        <v>2141193.7707508807</v>
      </c>
      <c r="Y102" s="29">
        <f t="shared" si="18"/>
        <v>1018.9589999999999</v>
      </c>
      <c r="Z102" s="30" t="s">
        <v>73</v>
      </c>
    </row>
    <row r="103" spans="1:26" x14ac:dyDescent="0.25">
      <c r="A103" s="1" t="s">
        <v>96</v>
      </c>
      <c r="B103" s="1" t="s">
        <v>0</v>
      </c>
      <c r="C103" s="4" t="s">
        <v>263</v>
      </c>
      <c r="D103" s="5">
        <v>306.10300000000001</v>
      </c>
      <c r="E103" s="4" t="s">
        <v>1</v>
      </c>
      <c r="F103" s="4">
        <v>759778.15700000001</v>
      </c>
      <c r="G103" s="4">
        <v>2142506.5550000002</v>
      </c>
      <c r="H103" s="5">
        <v>983.07500000000005</v>
      </c>
      <c r="I103" s="6">
        <f t="shared" si="13"/>
        <v>759764.6331895293</v>
      </c>
      <c r="J103" s="6">
        <f t="shared" si="14"/>
        <v>2142468.4190621409</v>
      </c>
      <c r="K103" s="5">
        <f t="shared" si="15"/>
        <v>983.07500000000005</v>
      </c>
      <c r="L103" s="4" t="s">
        <v>73</v>
      </c>
      <c r="O103" s="26" t="s">
        <v>146</v>
      </c>
      <c r="P103" s="26" t="s">
        <v>0</v>
      </c>
      <c r="Q103" s="28">
        <v>153565.85</v>
      </c>
      <c r="R103" s="29">
        <v>32.783000000000001</v>
      </c>
      <c r="S103" s="30" t="s">
        <v>10</v>
      </c>
      <c r="T103" s="31">
        <v>754548.15599999996</v>
      </c>
      <c r="U103" s="31">
        <v>2141422.5920000002</v>
      </c>
      <c r="V103" s="29">
        <v>1018.755</v>
      </c>
      <c r="W103" s="31">
        <f t="shared" si="16"/>
        <v>754534.72528189002</v>
      </c>
      <c r="X103" s="31">
        <f t="shared" si="17"/>
        <v>2141384.475356339</v>
      </c>
      <c r="Y103" s="29">
        <f t="shared" si="18"/>
        <v>1018.755</v>
      </c>
      <c r="Z103" s="30" t="s">
        <v>73</v>
      </c>
    </row>
    <row r="104" spans="1:26" x14ac:dyDescent="0.25">
      <c r="A104" s="1" t="s">
        <v>99</v>
      </c>
      <c r="B104" s="1" t="s">
        <v>0</v>
      </c>
      <c r="C104" s="4" t="s">
        <v>264</v>
      </c>
      <c r="D104" s="5">
        <v>28.585000000000001</v>
      </c>
      <c r="E104" s="4" t="s">
        <v>1</v>
      </c>
      <c r="F104" s="4">
        <v>759688.27</v>
      </c>
      <c r="G104" s="4">
        <v>2142949.2519999999</v>
      </c>
      <c r="H104" s="5">
        <v>956.48400000000004</v>
      </c>
      <c r="I104" s="6">
        <f t="shared" si="13"/>
        <v>759674.74778948945</v>
      </c>
      <c r="J104" s="6">
        <f t="shared" si="14"/>
        <v>2142911.1081822743</v>
      </c>
      <c r="K104" s="5">
        <f t="shared" si="15"/>
        <v>956.48400000000004</v>
      </c>
      <c r="L104" s="4" t="s">
        <v>73</v>
      </c>
      <c r="O104" s="26" t="s">
        <v>147</v>
      </c>
      <c r="P104" s="26" t="s">
        <v>0</v>
      </c>
      <c r="Q104" s="28">
        <v>153567.32</v>
      </c>
      <c r="R104" s="29">
        <v>164.79900000000001</v>
      </c>
      <c r="S104" s="30" t="s">
        <v>10</v>
      </c>
      <c r="T104" s="31">
        <v>754542.71400000004</v>
      </c>
      <c r="U104" s="31">
        <v>2141554.5040000002</v>
      </c>
      <c r="V104" s="29">
        <v>1012.867</v>
      </c>
      <c r="W104" s="31">
        <f t="shared" si="16"/>
        <v>754529.28337875591</v>
      </c>
      <c r="X104" s="31">
        <f t="shared" si="17"/>
        <v>2141516.3850083472</v>
      </c>
      <c r="Y104" s="29">
        <f t="shared" si="18"/>
        <v>1012.867</v>
      </c>
      <c r="Z104" s="30" t="s">
        <v>73</v>
      </c>
    </row>
    <row r="105" spans="1:26" x14ac:dyDescent="0.25">
      <c r="A105" s="1" t="s">
        <v>103</v>
      </c>
      <c r="B105" s="1" t="s">
        <v>0</v>
      </c>
      <c r="C105" s="4" t="s">
        <v>265</v>
      </c>
      <c r="D105" s="5">
        <v>29.35</v>
      </c>
      <c r="E105" s="4" t="s">
        <v>10</v>
      </c>
      <c r="F105" s="4">
        <v>759434.85699999996</v>
      </c>
      <c r="G105" s="4">
        <v>2143326.7089999998</v>
      </c>
      <c r="H105" s="5">
        <v>917.39</v>
      </c>
      <c r="I105" s="6">
        <f t="shared" ref="I105:I132" si="19">F105/$N$3</f>
        <v>759421.33930016041</v>
      </c>
      <c r="J105" s="6">
        <f t="shared" ref="J105:J132" si="20">G105/$N$3</f>
        <v>2143288.5584636591</v>
      </c>
      <c r="K105" s="5">
        <f t="shared" ref="K105:K132" si="21">H105</f>
        <v>917.39</v>
      </c>
      <c r="L105" s="4" t="s">
        <v>73</v>
      </c>
    </row>
    <row r="106" spans="1:26" x14ac:dyDescent="0.25">
      <c r="A106" s="1" t="s">
        <v>104</v>
      </c>
      <c r="B106" s="1" t="s">
        <v>0</v>
      </c>
      <c r="C106" s="4" t="s">
        <v>266</v>
      </c>
      <c r="D106" s="5">
        <v>28.384</v>
      </c>
      <c r="E106" s="4" t="s">
        <v>1</v>
      </c>
      <c r="F106" s="4">
        <v>759360.46600000001</v>
      </c>
      <c r="G106" s="4">
        <v>2143324.79</v>
      </c>
      <c r="H106" s="5">
        <v>922.24400000000003</v>
      </c>
      <c r="I106" s="6">
        <f t="shared" si="19"/>
        <v>759346.94962429674</v>
      </c>
      <c r="J106" s="6">
        <f t="shared" si="20"/>
        <v>2143286.639497817</v>
      </c>
      <c r="K106" s="5">
        <f t="shared" si="21"/>
        <v>922.24400000000003</v>
      </c>
      <c r="L106" s="4" t="s">
        <v>73</v>
      </c>
    </row>
    <row r="107" spans="1:26" ht="15" customHeight="1" x14ac:dyDescent="0.25">
      <c r="A107" s="1"/>
      <c r="B107" s="1"/>
      <c r="C107" s="53" t="s">
        <v>170</v>
      </c>
      <c r="D107" s="54"/>
      <c r="E107" s="54"/>
      <c r="F107" s="54"/>
      <c r="G107" s="54"/>
      <c r="H107" s="54"/>
      <c r="I107" s="54"/>
      <c r="J107" s="54"/>
      <c r="K107" s="54"/>
      <c r="L107" s="55"/>
    </row>
    <row r="108" spans="1:26" ht="82.5" customHeight="1" x14ac:dyDescent="0.25">
      <c r="A108" s="1"/>
      <c r="B108" s="1"/>
      <c r="C108" s="56" t="s">
        <v>148</v>
      </c>
      <c r="D108" s="56"/>
      <c r="E108" s="56"/>
      <c r="F108" s="56" t="s">
        <v>154</v>
      </c>
      <c r="G108" s="56"/>
      <c r="H108" s="56"/>
      <c r="I108" s="56" t="s">
        <v>156</v>
      </c>
      <c r="J108" s="56"/>
      <c r="K108" s="56"/>
      <c r="L108" s="3" t="s">
        <v>157</v>
      </c>
    </row>
    <row r="109" spans="1:26" x14ac:dyDescent="0.25">
      <c r="A109" s="1" t="s">
        <v>131</v>
      </c>
      <c r="B109" s="1" t="s">
        <v>0</v>
      </c>
      <c r="C109" s="4" t="s">
        <v>267</v>
      </c>
      <c r="D109" s="5">
        <v>1232.9649999999999</v>
      </c>
      <c r="E109" s="4" t="s">
        <v>10</v>
      </c>
      <c r="F109" s="4">
        <v>759621.62300000002</v>
      </c>
      <c r="G109" s="4">
        <v>2144656.8939999999</v>
      </c>
      <c r="H109" s="5">
        <v>950.64200000000005</v>
      </c>
      <c r="I109" s="6">
        <f t="shared" si="19"/>
        <v>759608.10197578487</v>
      </c>
      <c r="J109" s="6">
        <f t="shared" si="20"/>
        <v>2144618.7197867879</v>
      </c>
      <c r="K109" s="5">
        <f t="shared" si="21"/>
        <v>950.64200000000005</v>
      </c>
      <c r="L109" s="4" t="s">
        <v>73</v>
      </c>
    </row>
    <row r="110" spans="1:26" x14ac:dyDescent="0.25">
      <c r="A110" s="1" t="s">
        <v>130</v>
      </c>
      <c r="B110" s="1" t="s">
        <v>0</v>
      </c>
      <c r="C110" s="4" t="s">
        <v>268</v>
      </c>
      <c r="D110" s="5">
        <v>1205.923</v>
      </c>
      <c r="E110" s="4" t="s">
        <v>10</v>
      </c>
      <c r="F110" s="4">
        <v>759451.97100000002</v>
      </c>
      <c r="G110" s="4">
        <v>2144683.1609999998</v>
      </c>
      <c r="H110" s="5">
        <v>927.85799999999995</v>
      </c>
      <c r="I110" s="6">
        <f t="shared" si="19"/>
        <v>759438.45299553673</v>
      </c>
      <c r="J110" s="6">
        <f t="shared" si="20"/>
        <v>2144644.9863192434</v>
      </c>
      <c r="K110" s="5">
        <f t="shared" si="21"/>
        <v>927.85799999999995</v>
      </c>
      <c r="L110" s="4" t="s">
        <v>73</v>
      </c>
    </row>
    <row r="111" spans="1:26" x14ac:dyDescent="0.25">
      <c r="A111" s="1" t="s">
        <v>102</v>
      </c>
      <c r="B111" s="1" t="s">
        <v>0</v>
      </c>
      <c r="C111" s="4" t="s">
        <v>269</v>
      </c>
      <c r="D111" s="5">
        <v>35.271000000000001</v>
      </c>
      <c r="E111" s="4" t="s">
        <v>1</v>
      </c>
      <c r="F111" s="4">
        <v>758581.82400000002</v>
      </c>
      <c r="G111" s="4">
        <v>2143305.75</v>
      </c>
      <c r="H111" s="5">
        <v>889.64200000000005</v>
      </c>
      <c r="I111" s="6">
        <f t="shared" si="19"/>
        <v>758568.3214838776</v>
      </c>
      <c r="J111" s="6">
        <f t="shared" si="20"/>
        <v>2143267.5998367229</v>
      </c>
      <c r="K111" s="5">
        <f t="shared" si="21"/>
        <v>889.64200000000005</v>
      </c>
      <c r="L111" s="4" t="s">
        <v>73</v>
      </c>
    </row>
    <row r="112" spans="1:26" x14ac:dyDescent="0.25">
      <c r="A112" s="1" t="s">
        <v>101</v>
      </c>
      <c r="B112" s="1" t="s">
        <v>0</v>
      </c>
      <c r="C112" s="4" t="s">
        <v>270</v>
      </c>
      <c r="D112" s="5">
        <v>31.001000000000001</v>
      </c>
      <c r="E112" s="4" t="s">
        <v>10</v>
      </c>
      <c r="F112" s="4">
        <v>758501.81599999999</v>
      </c>
      <c r="G112" s="4">
        <v>2143303.7209999999</v>
      </c>
      <c r="H112" s="5">
        <v>873.81299999999999</v>
      </c>
      <c r="I112" s="6">
        <f t="shared" si="19"/>
        <v>758488.3149079947</v>
      </c>
      <c r="J112" s="6">
        <f t="shared" si="20"/>
        <v>2143265.5708728386</v>
      </c>
      <c r="K112" s="5">
        <f t="shared" si="21"/>
        <v>873.81299999999999</v>
      </c>
      <c r="L112" s="4" t="s">
        <v>73</v>
      </c>
    </row>
    <row r="113" spans="1:12" x14ac:dyDescent="0.25">
      <c r="A113" s="1" t="s">
        <v>100</v>
      </c>
      <c r="B113" s="1" t="s">
        <v>0</v>
      </c>
      <c r="C113" s="4" t="s">
        <v>271</v>
      </c>
      <c r="D113" s="5">
        <v>189.37</v>
      </c>
      <c r="E113" s="4" t="s">
        <v>10</v>
      </c>
      <c r="F113" s="4">
        <v>758324.20499999996</v>
      </c>
      <c r="G113" s="4">
        <v>2143299.3769999999</v>
      </c>
      <c r="H113" s="5">
        <v>845.42499999999995</v>
      </c>
      <c r="I113" s="6">
        <f t="shared" si="19"/>
        <v>758310.7070694142</v>
      </c>
      <c r="J113" s="6">
        <f t="shared" si="20"/>
        <v>2143261.2269501602</v>
      </c>
      <c r="K113" s="5">
        <f t="shared" si="21"/>
        <v>845.42499999999995</v>
      </c>
      <c r="L113" s="4" t="s">
        <v>73</v>
      </c>
    </row>
    <row r="114" spans="1:12" x14ac:dyDescent="0.25">
      <c r="A114" s="1" t="s">
        <v>272</v>
      </c>
      <c r="B114" s="1" t="s">
        <v>0</v>
      </c>
      <c r="C114" s="4" t="s">
        <v>273</v>
      </c>
      <c r="D114" s="5">
        <v>223.178</v>
      </c>
      <c r="E114" s="4" t="s">
        <v>10</v>
      </c>
      <c r="F114" s="4">
        <v>758287.549</v>
      </c>
      <c r="G114" s="4">
        <v>2143298.3089999999</v>
      </c>
      <c r="H114" s="5">
        <v>838.86500000000001</v>
      </c>
      <c r="I114" s="6">
        <f t="shared" si="19"/>
        <v>758274.0517218794</v>
      </c>
      <c r="J114" s="6">
        <f t="shared" si="20"/>
        <v>2143260.1589691704</v>
      </c>
      <c r="K114" s="5">
        <f t="shared" si="21"/>
        <v>838.86500000000001</v>
      </c>
      <c r="L114" s="4" t="s">
        <v>300</v>
      </c>
    </row>
    <row r="115" spans="1:12" x14ac:dyDescent="0.25">
      <c r="A115" s="1" t="s">
        <v>105</v>
      </c>
      <c r="B115" s="1" t="s">
        <v>0</v>
      </c>
      <c r="C115" s="4" t="s">
        <v>274</v>
      </c>
      <c r="D115" s="5">
        <v>36.500999999999998</v>
      </c>
      <c r="E115" s="4" t="s">
        <v>10</v>
      </c>
      <c r="F115" s="4">
        <v>757075.75199999998</v>
      </c>
      <c r="G115" s="4">
        <v>2142003.1430000002</v>
      </c>
      <c r="H115" s="5">
        <v>934.04200000000003</v>
      </c>
      <c r="I115" s="6">
        <f t="shared" si="19"/>
        <v>757062.27629148203</v>
      </c>
      <c r="J115" s="6">
        <f t="shared" si="20"/>
        <v>2141965.0160227153</v>
      </c>
      <c r="K115" s="5">
        <f t="shared" si="21"/>
        <v>934.04200000000003</v>
      </c>
      <c r="L115" s="4" t="s">
        <v>73</v>
      </c>
    </row>
    <row r="116" spans="1:12" x14ac:dyDescent="0.25">
      <c r="A116" s="1" t="s">
        <v>275</v>
      </c>
      <c r="B116" s="1" t="s">
        <v>0</v>
      </c>
      <c r="C116" s="4" t="s">
        <v>276</v>
      </c>
      <c r="D116" s="5">
        <v>2079.038</v>
      </c>
      <c r="E116" s="4" t="s">
        <v>10</v>
      </c>
      <c r="F116" s="4">
        <v>755702.35800000001</v>
      </c>
      <c r="G116" s="4">
        <v>2143890.3569999998</v>
      </c>
      <c r="H116" s="5">
        <v>985.72299999999996</v>
      </c>
      <c r="I116" s="6">
        <f t="shared" si="19"/>
        <v>755688.90673746006</v>
      </c>
      <c r="J116" s="6">
        <f t="shared" si="20"/>
        <v>2143852.1964309034</v>
      </c>
      <c r="K116" s="5">
        <f t="shared" si="21"/>
        <v>985.72299999999996</v>
      </c>
      <c r="L116" s="4" t="s">
        <v>300</v>
      </c>
    </row>
    <row r="117" spans="1:12" x14ac:dyDescent="0.25">
      <c r="A117" s="1" t="s">
        <v>277</v>
      </c>
      <c r="B117" s="1" t="s">
        <v>0</v>
      </c>
      <c r="C117" s="4" t="s">
        <v>278</v>
      </c>
      <c r="D117" s="5">
        <v>3116.1979999999999</v>
      </c>
      <c r="E117" s="4" t="s">
        <v>10</v>
      </c>
      <c r="F117" s="4">
        <v>754404.32400000002</v>
      </c>
      <c r="G117" s="4">
        <v>2144511.09</v>
      </c>
      <c r="H117" s="5">
        <v>1048.0940000000001</v>
      </c>
      <c r="I117" s="6">
        <f t="shared" si="19"/>
        <v>754390.89584205404</v>
      </c>
      <c r="J117" s="6">
        <f t="shared" si="20"/>
        <v>2144472.9183820528</v>
      </c>
      <c r="K117" s="5">
        <f t="shared" si="21"/>
        <v>1048.0940000000001</v>
      </c>
      <c r="L117" s="4" t="s">
        <v>300</v>
      </c>
    </row>
    <row r="118" spans="1:12" x14ac:dyDescent="0.25">
      <c r="A118" s="1" t="s">
        <v>106</v>
      </c>
      <c r="B118" s="1" t="s">
        <v>0</v>
      </c>
      <c r="C118" s="4" t="s">
        <v>279</v>
      </c>
      <c r="D118" s="5">
        <v>21.693999999999999</v>
      </c>
      <c r="E118" s="4" t="s">
        <v>10</v>
      </c>
      <c r="F118" s="4">
        <v>755763.48899999994</v>
      </c>
      <c r="G118" s="4">
        <v>2141730.3530000001</v>
      </c>
      <c r="H118" s="5">
        <v>1018.575</v>
      </c>
      <c r="I118" s="6">
        <f t="shared" si="19"/>
        <v>755750.03664934763</v>
      </c>
      <c r="J118" s="6">
        <f t="shared" si="20"/>
        <v>2141692.2308782907</v>
      </c>
      <c r="K118" s="5">
        <f t="shared" si="21"/>
        <v>1018.575</v>
      </c>
      <c r="L118" s="4" t="s">
        <v>73</v>
      </c>
    </row>
    <row r="119" spans="1:12" x14ac:dyDescent="0.25">
      <c r="A119" s="1" t="s">
        <v>108</v>
      </c>
      <c r="B119" s="1" t="s">
        <v>0</v>
      </c>
      <c r="C119" s="4" t="s">
        <v>280</v>
      </c>
      <c r="D119" s="5">
        <v>22.771000000000001</v>
      </c>
      <c r="E119" s="4" t="s">
        <v>10</v>
      </c>
      <c r="F119" s="4">
        <v>755336.58499999996</v>
      </c>
      <c r="G119" s="4">
        <v>2141476.9870000002</v>
      </c>
      <c r="H119" s="5">
        <v>1023.14</v>
      </c>
      <c r="I119" s="6">
        <f t="shared" si="19"/>
        <v>755323.14024810353</v>
      </c>
      <c r="J119" s="6">
        <f t="shared" si="20"/>
        <v>2141438.8693881254</v>
      </c>
      <c r="K119" s="5">
        <f t="shared" si="21"/>
        <v>1023.14</v>
      </c>
      <c r="L119" s="4" t="s">
        <v>73</v>
      </c>
    </row>
    <row r="120" spans="1:12" x14ac:dyDescent="0.25">
      <c r="A120" s="1" t="s">
        <v>281</v>
      </c>
      <c r="B120" s="1" t="s">
        <v>0</v>
      </c>
      <c r="C120" s="4" t="s">
        <v>282</v>
      </c>
      <c r="D120" s="5">
        <v>155.19900000000001</v>
      </c>
      <c r="E120" s="4" t="s">
        <v>10</v>
      </c>
      <c r="F120" s="4">
        <v>755218.62</v>
      </c>
      <c r="G120" s="4">
        <v>2141572.7599999998</v>
      </c>
      <c r="H120" s="5">
        <v>1019.187</v>
      </c>
      <c r="I120" s="6">
        <f t="shared" si="19"/>
        <v>755205.17734784319</v>
      </c>
      <c r="J120" s="6">
        <f t="shared" si="20"/>
        <v>2141534.6406833958</v>
      </c>
      <c r="K120" s="5">
        <f t="shared" si="21"/>
        <v>1019.187</v>
      </c>
      <c r="L120" s="4" t="s">
        <v>300</v>
      </c>
    </row>
    <row r="121" spans="1:12" x14ac:dyDescent="0.25">
      <c r="A121" s="1" t="s">
        <v>107</v>
      </c>
      <c r="B121" s="1" t="s">
        <v>0</v>
      </c>
      <c r="C121" s="4" t="s">
        <v>283</v>
      </c>
      <c r="D121" s="5">
        <v>27.927</v>
      </c>
      <c r="E121" s="4" t="s">
        <v>10</v>
      </c>
      <c r="F121" s="4">
        <v>755222.321</v>
      </c>
      <c r="G121" s="4">
        <v>2141443.8709999998</v>
      </c>
      <c r="H121" s="5">
        <v>1021.329</v>
      </c>
      <c r="I121" s="6">
        <f t="shared" si="19"/>
        <v>755208.87828196667</v>
      </c>
      <c r="J121" s="6">
        <f t="shared" si="20"/>
        <v>2141405.7539775791</v>
      </c>
      <c r="K121" s="5">
        <f t="shared" si="21"/>
        <v>1021.329</v>
      </c>
      <c r="L121" s="4" t="s">
        <v>73</v>
      </c>
    </row>
    <row r="122" spans="1:12" x14ac:dyDescent="0.25">
      <c r="A122" s="1" t="s">
        <v>284</v>
      </c>
      <c r="B122" s="1" t="s">
        <v>0</v>
      </c>
      <c r="C122" s="4" t="s">
        <v>285</v>
      </c>
      <c r="D122" s="5">
        <v>37.514000000000003</v>
      </c>
      <c r="E122" s="4" t="s">
        <v>1</v>
      </c>
      <c r="F122" s="4">
        <v>755223.255</v>
      </c>
      <c r="G122" s="4">
        <v>2141377.8670000001</v>
      </c>
      <c r="H122" s="5">
        <v>1022.179</v>
      </c>
      <c r="I122" s="6">
        <f t="shared" si="19"/>
        <v>755209.81226534175</v>
      </c>
      <c r="J122" s="6">
        <f t="shared" si="20"/>
        <v>2141339.7511524297</v>
      </c>
      <c r="K122" s="5">
        <f t="shared" si="21"/>
        <v>1022.179</v>
      </c>
      <c r="L122" s="4" t="s">
        <v>300</v>
      </c>
    </row>
    <row r="123" spans="1:12" x14ac:dyDescent="0.25">
      <c r="A123" s="1" t="s">
        <v>286</v>
      </c>
      <c r="B123" s="1" t="s">
        <v>0</v>
      </c>
      <c r="C123" s="4" t="s">
        <v>287</v>
      </c>
      <c r="D123" s="5">
        <v>168.661</v>
      </c>
      <c r="E123" s="4" t="s">
        <v>1</v>
      </c>
      <c r="F123" s="4">
        <v>755224.83400000003</v>
      </c>
      <c r="G123" s="4">
        <v>2141245.9709999999</v>
      </c>
      <c r="H123" s="5">
        <v>1023.44</v>
      </c>
      <c r="I123" s="6">
        <f t="shared" si="19"/>
        <v>755211.39123723609</v>
      </c>
      <c r="J123" s="6">
        <f t="shared" si="20"/>
        <v>2141207.8575001364</v>
      </c>
      <c r="K123" s="5">
        <f t="shared" si="21"/>
        <v>1023.44</v>
      </c>
      <c r="L123" s="4" t="s">
        <v>300</v>
      </c>
    </row>
    <row r="124" spans="1:12" x14ac:dyDescent="0.25">
      <c r="A124" s="1" t="s">
        <v>288</v>
      </c>
      <c r="B124" s="1" t="s">
        <v>0</v>
      </c>
      <c r="C124" s="4" t="s">
        <v>289</v>
      </c>
      <c r="D124" s="5">
        <v>2241.431</v>
      </c>
      <c r="E124" s="4" t="s">
        <v>1</v>
      </c>
      <c r="F124" s="4">
        <v>755380.70700000005</v>
      </c>
      <c r="G124" s="4">
        <v>2139178.872</v>
      </c>
      <c r="H124" s="5">
        <v>1031.2360000000001</v>
      </c>
      <c r="I124" s="6">
        <f t="shared" si="19"/>
        <v>755367.26146274607</v>
      </c>
      <c r="J124" s="6">
        <f t="shared" si="20"/>
        <v>2139140.7952938438</v>
      </c>
      <c r="K124" s="5">
        <f t="shared" si="21"/>
        <v>1031.2360000000001</v>
      </c>
      <c r="L124" s="4" t="s">
        <v>300</v>
      </c>
    </row>
    <row r="125" spans="1:12" x14ac:dyDescent="0.25">
      <c r="A125" s="1" t="s">
        <v>112</v>
      </c>
      <c r="B125" s="1" t="s">
        <v>0</v>
      </c>
      <c r="C125" s="4" t="s">
        <v>290</v>
      </c>
      <c r="D125" s="5">
        <v>31.106000000000002</v>
      </c>
      <c r="E125" s="4" t="s">
        <v>10</v>
      </c>
      <c r="F125" s="4">
        <v>755005.06799999997</v>
      </c>
      <c r="G125" s="4">
        <v>2141435.5520000001</v>
      </c>
      <c r="H125" s="5">
        <v>1016.752</v>
      </c>
      <c r="I125" s="6">
        <f t="shared" si="19"/>
        <v>754991.62914900121</v>
      </c>
      <c r="J125" s="6">
        <f t="shared" si="20"/>
        <v>2141397.435125655</v>
      </c>
      <c r="K125" s="5">
        <f t="shared" si="21"/>
        <v>1016.752</v>
      </c>
      <c r="L125" s="4" t="s">
        <v>73</v>
      </c>
    </row>
    <row r="126" spans="1:12" x14ac:dyDescent="0.25">
      <c r="A126" s="1" t="s">
        <v>291</v>
      </c>
      <c r="B126" s="1" t="s">
        <v>0</v>
      </c>
      <c r="C126" s="4" t="s">
        <v>292</v>
      </c>
      <c r="D126" s="5">
        <v>163</v>
      </c>
      <c r="E126" s="4" t="s">
        <v>10</v>
      </c>
      <c r="F126" s="4">
        <v>754934.42</v>
      </c>
      <c r="G126" s="4">
        <v>2141564.5860000001</v>
      </c>
      <c r="H126" s="5">
        <v>1014.654</v>
      </c>
      <c r="I126" s="6">
        <f t="shared" si="19"/>
        <v>754920.98240651318</v>
      </c>
      <c r="J126" s="6">
        <f t="shared" si="20"/>
        <v>2141526.4668288906</v>
      </c>
      <c r="K126" s="5">
        <f t="shared" si="21"/>
        <v>1014.654</v>
      </c>
      <c r="L126" s="4" t="s">
        <v>300</v>
      </c>
    </row>
    <row r="127" spans="1:12" x14ac:dyDescent="0.25">
      <c r="A127" s="1" t="s">
        <v>109</v>
      </c>
      <c r="B127" s="1" t="s">
        <v>0</v>
      </c>
      <c r="C127" s="4" t="s">
        <v>293</v>
      </c>
      <c r="D127" s="5">
        <v>33.899000000000001</v>
      </c>
      <c r="E127" s="4" t="s">
        <v>1</v>
      </c>
      <c r="F127" s="4">
        <v>754873.82700000005</v>
      </c>
      <c r="G127" s="4">
        <v>2141365.6910000001</v>
      </c>
      <c r="H127" s="5">
        <v>1015.931</v>
      </c>
      <c r="I127" s="6">
        <f t="shared" si="19"/>
        <v>754860.39048504946</v>
      </c>
      <c r="J127" s="6">
        <f t="shared" si="20"/>
        <v>2141327.5753691588</v>
      </c>
      <c r="K127" s="5">
        <f t="shared" si="21"/>
        <v>1015.931</v>
      </c>
      <c r="L127" s="4" t="s">
        <v>73</v>
      </c>
    </row>
    <row r="128" spans="1:12" x14ac:dyDescent="0.25">
      <c r="A128" s="1" t="s">
        <v>111</v>
      </c>
      <c r="B128" s="1" t="s">
        <v>0</v>
      </c>
      <c r="C128" s="4" t="s">
        <v>294</v>
      </c>
      <c r="D128" s="5">
        <v>165.911</v>
      </c>
      <c r="E128" s="4" t="s">
        <v>1</v>
      </c>
      <c r="F128" s="4">
        <v>754877.63399999996</v>
      </c>
      <c r="G128" s="4">
        <v>2141233.733</v>
      </c>
      <c r="H128" s="5">
        <v>1020.157</v>
      </c>
      <c r="I128" s="6">
        <f t="shared" si="19"/>
        <v>754864.19741728599</v>
      </c>
      <c r="J128" s="6">
        <f t="shared" si="20"/>
        <v>2141195.6197179691</v>
      </c>
      <c r="K128" s="5">
        <f t="shared" si="21"/>
        <v>1020.157</v>
      </c>
      <c r="L128" s="4" t="s">
        <v>73</v>
      </c>
    </row>
    <row r="129" spans="1:12" x14ac:dyDescent="0.25">
      <c r="A129" s="1" t="s">
        <v>110</v>
      </c>
      <c r="B129" s="1" t="s">
        <v>0</v>
      </c>
      <c r="C129" s="4" t="s">
        <v>295</v>
      </c>
      <c r="D129" s="5">
        <v>165.77500000000001</v>
      </c>
      <c r="E129" s="4" t="s">
        <v>1</v>
      </c>
      <c r="F129" s="4">
        <v>754811.74699999997</v>
      </c>
      <c r="G129" s="4">
        <v>2141231.8840000001</v>
      </c>
      <c r="H129" s="5">
        <v>1018.9589999999999</v>
      </c>
      <c r="I129" s="6">
        <f t="shared" si="19"/>
        <v>754798.31159005372</v>
      </c>
      <c r="J129" s="6">
        <f t="shared" si="20"/>
        <v>2141193.7707508807</v>
      </c>
      <c r="K129" s="5">
        <f t="shared" si="21"/>
        <v>1018.9589999999999</v>
      </c>
      <c r="L129" s="4" t="s">
        <v>73</v>
      </c>
    </row>
    <row r="130" spans="1:12" x14ac:dyDescent="0.25">
      <c r="A130" s="1" t="s">
        <v>296</v>
      </c>
      <c r="B130" s="1" t="s">
        <v>0</v>
      </c>
      <c r="C130" s="4" t="s">
        <v>297</v>
      </c>
      <c r="D130" s="5">
        <v>33.256999999999998</v>
      </c>
      <c r="E130" s="4" t="s">
        <v>10</v>
      </c>
      <c r="F130" s="4">
        <v>754782.11800000002</v>
      </c>
      <c r="G130" s="4">
        <v>2141430.1140000001</v>
      </c>
      <c r="H130" s="5">
        <v>1014.8869999999999</v>
      </c>
      <c r="I130" s="6">
        <f t="shared" si="19"/>
        <v>754768.68311744055</v>
      </c>
      <c r="J130" s="6">
        <f t="shared" si="20"/>
        <v>2141391.9972224496</v>
      </c>
      <c r="K130" s="5">
        <f t="shared" si="21"/>
        <v>1014.8869999999999</v>
      </c>
      <c r="L130" s="4" t="s">
        <v>300</v>
      </c>
    </row>
    <row r="131" spans="1:12" x14ac:dyDescent="0.25">
      <c r="A131" s="1" t="s">
        <v>128</v>
      </c>
      <c r="B131" s="1" t="s">
        <v>0</v>
      </c>
      <c r="C131" s="4" t="s">
        <v>298</v>
      </c>
      <c r="D131" s="5">
        <v>32.783000000000001</v>
      </c>
      <c r="E131" s="4" t="s">
        <v>10</v>
      </c>
      <c r="F131" s="4">
        <v>754548.15599999996</v>
      </c>
      <c r="G131" s="4">
        <v>2141422.5920000002</v>
      </c>
      <c r="H131" s="5">
        <v>1018.755</v>
      </c>
      <c r="I131" s="6">
        <f t="shared" si="19"/>
        <v>754534.72528189002</v>
      </c>
      <c r="J131" s="6">
        <f t="shared" si="20"/>
        <v>2141384.475356339</v>
      </c>
      <c r="K131" s="5">
        <f t="shared" si="21"/>
        <v>1018.755</v>
      </c>
      <c r="L131" s="4" t="s">
        <v>73</v>
      </c>
    </row>
    <row r="132" spans="1:12" x14ac:dyDescent="0.25">
      <c r="A132" s="1" t="s">
        <v>129</v>
      </c>
      <c r="B132" s="1" t="s">
        <v>0</v>
      </c>
      <c r="C132" s="4" t="s">
        <v>299</v>
      </c>
      <c r="D132" s="5">
        <v>164.79900000000001</v>
      </c>
      <c r="E132" s="4" t="s">
        <v>10</v>
      </c>
      <c r="F132" s="4">
        <v>754542.71400000004</v>
      </c>
      <c r="G132" s="4">
        <v>2141554.5040000002</v>
      </c>
      <c r="H132" s="5">
        <v>1012.867</v>
      </c>
      <c r="I132" s="6">
        <f t="shared" si="19"/>
        <v>754529.28337875591</v>
      </c>
      <c r="J132" s="6">
        <f t="shared" si="20"/>
        <v>2141516.3850083472</v>
      </c>
      <c r="K132" s="5">
        <f t="shared" si="21"/>
        <v>1012.867</v>
      </c>
      <c r="L132" s="4" t="s">
        <v>73</v>
      </c>
    </row>
  </sheetData>
  <sortState xmlns:xlrd2="http://schemas.microsoft.com/office/spreadsheetml/2017/richdata2" ref="C4:M29">
    <sortCondition ref="C4:C29"/>
  </sortState>
  <mergeCells count="17">
    <mergeCell ref="C107:L107"/>
    <mergeCell ref="C108:E108"/>
    <mergeCell ref="F108:H108"/>
    <mergeCell ref="I108:K108"/>
    <mergeCell ref="Q33:Z33"/>
    <mergeCell ref="Q34:S34"/>
    <mergeCell ref="T34:V34"/>
    <mergeCell ref="W34:Y34"/>
    <mergeCell ref="C34:E34"/>
    <mergeCell ref="F34:H34"/>
    <mergeCell ref="I34:K34"/>
    <mergeCell ref="C33:L33"/>
    <mergeCell ref="O28:Z28"/>
    <mergeCell ref="C1:M1"/>
    <mergeCell ref="C2:E2"/>
    <mergeCell ref="F2:H2"/>
    <mergeCell ref="I2:K2"/>
  </mergeCells>
  <phoneticPr fontId="5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2024-09-19T16:11:25Z</dcterms:created>
  <dcterms:modified xsi:type="dcterms:W3CDTF">2024-10-24T17:14:52Z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